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onardo Morais\Desktop\CONCEIÇÃO\"/>
    </mc:Choice>
  </mc:AlternateContent>
  <bookViews>
    <workbookView xWindow="0" yWindow="0" windowWidth="23040" windowHeight="9192"/>
  </bookViews>
  <sheets>
    <sheet name="RUA AMARAL FRANCO" sheetId="1" r:id="rId1"/>
    <sheet name="CRONOGRAMA" sheetId="4" r:id="rId2"/>
  </sheets>
  <externalReferences>
    <externalReference r:id="rId3"/>
  </externalReferences>
  <definedNames>
    <definedName name="_xlnm.Print_Area" localSheetId="1">CRONOGRAMA!$A$1:$T$28</definedName>
    <definedName name="_xlnm.Print_Area" localSheetId="0">'RUA AMARAL FRANCO'!$A$1:$K$28</definedName>
    <definedName name="ORÇAMENTO.BancoRef" hidden="1">'RUA AMARAL FRANCO'!$F$8</definedName>
    <definedName name="REFERENCIA.Descricao" hidden="1">IF(ISNUMBER('RUA AMARAL FRANCO'!$AF1),OFFSET(INDIRECT(ORÇAMENTO.BancoRef),'RUA AMARAL FRANCO'!$AF1-1,3,1),'RUA AMARAL FRANCO'!$AF1)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C23" i="4" l="1"/>
  <c r="J25" i="1" l="1"/>
  <c r="I24" i="1"/>
  <c r="J24" i="1" s="1"/>
  <c r="I23" i="1" l="1"/>
  <c r="J23" i="1" s="1"/>
  <c r="U23" i="4"/>
  <c r="B23" i="4"/>
  <c r="U20" i="4"/>
  <c r="C20" i="4"/>
  <c r="B20" i="4"/>
  <c r="B5" i="4"/>
  <c r="I20" i="1" l="1"/>
  <c r="J20" i="1" l="1"/>
  <c r="J21" i="1" s="1"/>
  <c r="G21" i="4" s="1"/>
  <c r="N21" i="4" l="1"/>
  <c r="L21" i="4"/>
  <c r="M21" i="4"/>
  <c r="R21" i="4"/>
  <c r="Q21" i="4"/>
  <c r="K21" i="4"/>
  <c r="O21" i="4"/>
  <c r="S21" i="4"/>
  <c r="I21" i="4"/>
  <c r="H21" i="4"/>
  <c r="P21" i="4"/>
  <c r="J21" i="4"/>
  <c r="J26" i="1" l="1"/>
  <c r="G24" i="4" s="1"/>
  <c r="O24" i="4" l="1"/>
  <c r="O27" i="4" s="1"/>
  <c r="S24" i="4"/>
  <c r="S27" i="4" s="1"/>
  <c r="I24" i="4"/>
  <c r="I27" i="4" s="1"/>
  <c r="K24" i="4"/>
  <c r="K27" i="4" s="1"/>
  <c r="J24" i="4"/>
  <c r="J27" i="4" s="1"/>
  <c r="Q24" i="4"/>
  <c r="Q27" i="4" s="1"/>
  <c r="P24" i="4"/>
  <c r="P27" i="4" s="1"/>
  <c r="H24" i="4"/>
  <c r="H27" i="4" s="1"/>
  <c r="M24" i="4"/>
  <c r="M27" i="4" s="1"/>
  <c r="N24" i="4"/>
  <c r="N27" i="4" s="1"/>
  <c r="L24" i="4"/>
  <c r="L27" i="4" s="1"/>
  <c r="G27" i="4"/>
  <c r="R24" i="4"/>
  <c r="R27" i="4" s="1"/>
  <c r="J27" i="1"/>
  <c r="H26" i="4" l="1"/>
  <c r="K26" i="4"/>
  <c r="M26" i="4"/>
  <c r="S26" i="4"/>
  <c r="R26" i="4"/>
  <c r="G20" i="4"/>
  <c r="P26" i="4"/>
  <c r="N26" i="4"/>
  <c r="G23" i="4"/>
  <c r="Q26" i="4"/>
  <c r="O26" i="4"/>
  <c r="L26" i="4"/>
  <c r="J26" i="4"/>
  <c r="I26" i="4"/>
  <c r="U26" i="4" l="1"/>
  <c r="G26" i="4"/>
</calcChain>
</file>

<file path=xl/sharedStrings.xml><?xml version="1.0" encoding="utf-8"?>
<sst xmlns="http://schemas.openxmlformats.org/spreadsheetml/2006/main" count="117" uniqueCount="88">
  <si>
    <t>PLANILHA ORÇAMENTÁRIA DE CUSTOS</t>
  </si>
  <si>
    <t>Descrição da obra / Serviço</t>
  </si>
  <si>
    <t>Proprietário</t>
  </si>
  <si>
    <t>PREFEITURA MUNICIPAL DE CARANGOLA                                      CNPJ: 19.279.827 / 0001 - 04</t>
  </si>
  <si>
    <t>-------------------------------------------------------------</t>
  </si>
  <si>
    <t>Processo Administrativo</t>
  </si>
  <si>
    <t>Tomada de Preço</t>
  </si>
  <si>
    <t>Agente Financeiro ou Ag. Operador Repasse / Fonte de Recursos</t>
  </si>
  <si>
    <t>Data Base (não desoneração)</t>
  </si>
  <si>
    <t>Data de emissão</t>
  </si>
  <si>
    <t>Orçamento: Leonardo de Morais Oliveira</t>
  </si>
  <si>
    <t>-</t>
  </si>
  <si>
    <t>CREA: MG - 198.986/D</t>
  </si>
  <si>
    <t>Regime de Execução</t>
  </si>
  <si>
    <t>Prazo de Execução</t>
  </si>
  <si>
    <t>Local da Obra ( local / bairro / Município )</t>
  </si>
  <si>
    <t>Forma de execução</t>
  </si>
  <si>
    <t>BDI</t>
  </si>
  <si>
    <t>EMPREITADA GLOBAL</t>
  </si>
  <si>
    <t>(    ) DIRETA</t>
  </si>
  <si>
    <t>Ap. Municipal: Silas Vieira</t>
  </si>
  <si>
    <t>( X ) INDIRETA</t>
  </si>
  <si>
    <t>Prefeito Municipal</t>
  </si>
  <si>
    <t>ITEM</t>
  </si>
  <si>
    <t>CÓDIGO</t>
  </si>
  <si>
    <t>FONTE</t>
  </si>
  <si>
    <t>DESCRIÇÃO DOS SERVIÇOS</t>
  </si>
  <si>
    <t>UNID.</t>
  </si>
  <si>
    <t>QUANT.</t>
  </si>
  <si>
    <t>PR. UNIT.(R$) SEM BDI</t>
  </si>
  <si>
    <t>PR. UNIT.(R$) COM BDI</t>
  </si>
  <si>
    <t>VALOR (R$)</t>
  </si>
  <si>
    <t>SERVIÇOS PRELIMINARES</t>
  </si>
  <si>
    <t>1.1</t>
  </si>
  <si>
    <t xml:space="preserve">Subtotal </t>
  </si>
  <si>
    <t>PAVIMENTAÇÃO</t>
  </si>
  <si>
    <t>Custo TOTAL com BDI incluso</t>
  </si>
  <si>
    <t>CNPJ: 19.279.827 / 0001 - 04</t>
  </si>
  <si>
    <t>Contrato nº</t>
  </si>
  <si>
    <t>CRONOGRAMA FÍSICO-FINANCEIRO</t>
  </si>
  <si>
    <t>Contratante</t>
  </si>
  <si>
    <t xml:space="preserve">PREFEITURA MUNICIPAL DE CARANGOLA          </t>
  </si>
  <si>
    <t>Orçamento:</t>
  </si>
  <si>
    <t xml:space="preserve">                   Ap. Municipal:</t>
  </si>
  <si>
    <t>__________________________________________</t>
  </si>
  <si>
    <t xml:space="preserve">_______________________________  </t>
  </si>
  <si>
    <t>Leonardo de Morais Oliveira - Eng. Civil</t>
  </si>
  <si>
    <t xml:space="preserve">                    Silas Vieira</t>
  </si>
  <si>
    <t>CREA: MG 198.986 / D</t>
  </si>
  <si>
    <t xml:space="preserve">                 Prefeito Municipal</t>
  </si>
  <si>
    <t>ETAPAS</t>
  </si>
  <si>
    <t>FÍSICO / FINANCEIRO</t>
  </si>
  <si>
    <t>TOTAL                ETAPAS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</si>
  <si>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</si>
  <si>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</si>
  <si>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</si>
  <si>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</si>
  <si>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</si>
  <si>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</si>
  <si>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</si>
  <si>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</si>
  <si>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</si>
  <si>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</si>
  <si>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</si>
  <si>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</si>
  <si>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Físico %</t>
  </si>
  <si>
    <t>Financeiro</t>
  </si>
  <si>
    <t>TOTAL</t>
  </si>
  <si>
    <t>SICOR</t>
  </si>
  <si>
    <t>M3</t>
  </si>
  <si>
    <t>M2</t>
  </si>
  <si>
    <t>M</t>
  </si>
  <si>
    <t>SINAPI</t>
  </si>
  <si>
    <t>ED-48336</t>
  </si>
  <si>
    <t>VIGA 0,10 A 0,20 M DE LARGURA, CONCRETO 1:2:4 COM ARMAÇÃO E FORMA RESINADA</t>
  </si>
  <si>
    <t>SICOR / 10-2023 S/DES</t>
  </si>
  <si>
    <t>SINAPI / 02-2024 N/DES</t>
  </si>
  <si>
    <t>02 MESES</t>
  </si>
  <si>
    <t>FORNECIMENTO E INSTALAÇÃO DE PLACA DE OBRA COM CHAPA GALVANIZADA E ESTRUTURA DE MADEIRA. AF_03/2022_PS</t>
  </si>
  <si>
    <t>GUIA (MEIO-FIO) E SARJETA CONJUGADOS DE CONCRETO, MOLDADA IN LOCO EM TRECHO RETO COM EXTRUSORA, 60 CM BASE (15 CM BASE DA GUIA + 45 CM BASE DA SARJETA) X 26 CM ALTURA. AF_01/2024</t>
  </si>
  <si>
    <t>ED-8917</t>
  </si>
  <si>
    <t>EXECUÇÃO DE PAVIMENTO COM PISO INTERTRAVADO, TIPO RETANGULAR, ESP. 10CM, COM FCK DE 35MPA, INCLUSIVE COLCHÃO DE AREIA, ESP. 6CM, PARA ASSENTAMENTO, COMPACTAÇÃO MECANIZADA, CARGA E DESCARGA MECÂNICA EM CAMINHÃO, EXCLUSIVE TRANSPORTE DE PISO
INTERTRAVADO</t>
  </si>
  <si>
    <t>OBRA DE PAVIMENTAÇÃO NA COMUNIDADE DE CONCEIÇÃO</t>
  </si>
  <si>
    <t>DOTAÇÃO: 020501 26 782 0016 1.027 - 449051  FICHA: 242
FONTE: 17060000</t>
  </si>
  <si>
    <t>TRECHO PRÓXIMO AO CENTRO COMUNITÁRIO</t>
  </si>
  <si>
    <t>SINAPI / 04-2026 C/DES</t>
  </si>
  <si>
    <t>09/06/2026</t>
  </si>
  <si>
    <t>SICOR / 01-2026 C/DES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</si>
</sst>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.0"/>
    <numFmt numFmtId="167" formatCode="#,##0.00&quot; &quot;;&quot; (&quot;#,##0.00&quot;)&quot;;&quot; -&quot;#&quot; &quot;;@&quot; &quot;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  <font>
      <sz val="8"/>
      <name val="Arial MT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000000"/>
      <name val="Arial1"/>
    </font>
    <font>
      <sz val="12"/>
      <color theme="1"/>
      <name val="Times New Roman"/>
      <family val="1"/>
    </font>
    <font>
      <sz val="14"/>
      <color rgb="FF000000"/>
      <name val="Arial"/>
      <family val="2"/>
    </font>
    <font>
      <sz val="14"/>
      <name val="Arial"/>
      <family val="2"/>
    </font>
    <font>
      <b/>
      <sz val="12"/>
      <color indexed="8"/>
      <name val="Arial"/>
      <family val="2"/>
    </font>
    <font>
      <sz val="12"/>
      <color rgb="FF000000"/>
      <name val="Arial"/>
      <family val="2"/>
    </font>
    <font>
      <b/>
      <sz val="11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24" fillId="0" borderId="0" applyBorder="0" applyProtection="0"/>
  </cellStyleXfs>
  <cellXfs count="325">
    <xf numFmtId="0" fontId="0" fillId="0" borderId="0" xfId="0"/>
    <xf numFmtId="0" fontId="0" fillId="0" borderId="1" xfId="0" applyFill="1" applyBorder="1"/>
    <xf numFmtId="0" fontId="2" fillId="0" borderId="2" xfId="0" applyFont="1" applyBorder="1"/>
    <xf numFmtId="0" fontId="0" fillId="0" borderId="3" xfId="0" applyBorder="1"/>
    <xf numFmtId="0" fontId="3" fillId="0" borderId="0" xfId="3" applyFont="1" applyFill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ill="1" applyBorder="1"/>
    <xf numFmtId="0" fontId="0" fillId="0" borderId="8" xfId="0" applyBorder="1"/>
    <xf numFmtId="0" fontId="0" fillId="0" borderId="4" xfId="0" applyFont="1" applyFill="1" applyBorder="1" applyAlignment="1">
      <alignment vertical="center"/>
    </xf>
    <xf numFmtId="44" fontId="6" fillId="3" borderId="9" xfId="1" applyFont="1" applyFill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0" fillId="0" borderId="4" xfId="0" applyFont="1" applyFill="1" applyBorder="1"/>
    <xf numFmtId="0" fontId="8" fillId="0" borderId="9" xfId="0" applyFont="1" applyBorder="1" applyAlignment="1">
      <alignment vertical="center" wrapText="1"/>
    </xf>
    <xf numFmtId="0" fontId="0" fillId="0" borderId="8" xfId="0" applyFont="1" applyBorder="1"/>
    <xf numFmtId="0" fontId="7" fillId="0" borderId="0" xfId="3" applyFont="1" applyBorder="1" applyAlignment="1">
      <alignment horizontal="center" vertical="center"/>
    </xf>
    <xf numFmtId="0" fontId="7" fillId="3" borderId="0" xfId="3" applyFont="1" applyFill="1" applyBorder="1" applyAlignment="1">
      <alignment horizontal="left" vertical="center" wrapText="1"/>
    </xf>
    <xf numFmtId="49" fontId="7" fillId="3" borderId="0" xfId="3" applyNumberFormat="1" applyFont="1" applyFill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0" fontId="9" fillId="0" borderId="14" xfId="3" applyFont="1" applyFill="1" applyBorder="1" applyAlignment="1">
      <alignment vertical="center"/>
    </xf>
    <xf numFmtId="0" fontId="6" fillId="3" borderId="9" xfId="3" applyFont="1" applyFill="1" applyBorder="1" applyAlignment="1">
      <alignment vertical="center" wrapText="1"/>
    </xf>
    <xf numFmtId="0" fontId="6" fillId="3" borderId="14" xfId="3" applyFont="1" applyFill="1" applyBorder="1" applyAlignment="1">
      <alignment horizontal="left" vertical="center"/>
    </xf>
    <xf numFmtId="0" fontId="10" fillId="0" borderId="4" xfId="0" applyFont="1" applyFill="1" applyBorder="1"/>
    <xf numFmtId="0" fontId="10" fillId="0" borderId="8" xfId="0" applyFont="1" applyBorder="1"/>
    <xf numFmtId="0" fontId="7" fillId="3" borderId="0" xfId="3" applyFont="1" applyFill="1" applyBorder="1" applyAlignment="1">
      <alignment vertical="top" wrapText="1"/>
    </xf>
    <xf numFmtId="0" fontId="7" fillId="3" borderId="9" xfId="3" applyFont="1" applyFill="1" applyBorder="1" applyAlignment="1">
      <alignment vertical="top" wrapText="1"/>
    </xf>
    <xf numFmtId="0" fontId="7" fillId="3" borderId="10" xfId="3" applyFont="1" applyFill="1" applyBorder="1" applyAlignment="1">
      <alignment vertical="top" wrapText="1"/>
    </xf>
    <xf numFmtId="0" fontId="6" fillId="3" borderId="14" xfId="3" applyFont="1" applyFill="1" applyBorder="1" applyAlignment="1">
      <alignment vertical="center" wrapText="1"/>
    </xf>
    <xf numFmtId="0" fontId="10" fillId="0" borderId="4" xfId="0" applyFont="1" applyFill="1" applyBorder="1" applyAlignment="1"/>
    <xf numFmtId="0" fontId="11" fillId="3" borderId="0" xfId="3" applyFont="1" applyFill="1" applyBorder="1" applyAlignment="1">
      <alignment horizontal="left" vertical="center" wrapText="1"/>
    </xf>
    <xf numFmtId="14" fontId="11" fillId="3" borderId="0" xfId="1" applyNumberFormat="1" applyFont="1" applyFill="1" applyBorder="1" applyAlignment="1">
      <alignment horizontal="left" vertical="center" wrapText="1"/>
    </xf>
    <xf numFmtId="9" fontId="13" fillId="0" borderId="0" xfId="2" applyFont="1" applyBorder="1" applyAlignment="1">
      <alignment horizontal="center" vertical="center"/>
    </xf>
    <xf numFmtId="0" fontId="3" fillId="0" borderId="4" xfId="3" applyFont="1" applyFill="1" applyBorder="1" applyAlignment="1">
      <alignment vertical="center"/>
    </xf>
    <xf numFmtId="49" fontId="12" fillId="4" borderId="16" xfId="3" applyNumberFormat="1" applyFont="1" applyFill="1" applyBorder="1" applyAlignment="1">
      <alignment horizontal="center" vertical="center" wrapText="1"/>
    </xf>
    <xf numFmtId="49" fontId="12" fillId="4" borderId="17" xfId="3" applyNumberFormat="1" applyFont="1" applyFill="1" applyBorder="1" applyAlignment="1">
      <alignment horizontal="center" vertical="center" wrapText="1"/>
    </xf>
    <xf numFmtId="49" fontId="12" fillId="4" borderId="18" xfId="3" applyNumberFormat="1" applyFont="1" applyFill="1" applyBorder="1" applyAlignment="1">
      <alignment horizontal="center" vertical="center" wrapText="1"/>
    </xf>
    <xf numFmtId="164" fontId="12" fillId="4" borderId="18" xfId="4" applyFont="1" applyFill="1" applyBorder="1" applyAlignment="1">
      <alignment horizontal="center" vertical="center" wrapText="1"/>
    </xf>
    <xf numFmtId="4" fontId="12" fillId="4" borderId="17" xfId="3" applyNumberFormat="1" applyFont="1" applyFill="1" applyBorder="1" applyAlignment="1">
      <alignment horizontal="center" vertical="center" wrapText="1"/>
    </xf>
    <xf numFmtId="4" fontId="12" fillId="4" borderId="18" xfId="3" applyNumberFormat="1" applyFont="1" applyFill="1" applyBorder="1" applyAlignment="1">
      <alignment horizontal="center" vertical="center" wrapText="1"/>
    </xf>
    <xf numFmtId="4" fontId="12" fillId="4" borderId="19" xfId="3" applyNumberFormat="1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 vertical="center"/>
    </xf>
    <xf numFmtId="164" fontId="3" fillId="0" borderId="0" xfId="4" applyFont="1" applyFill="1" applyBorder="1" applyAlignment="1">
      <alignment horizontal="center" vertical="center"/>
    </xf>
    <xf numFmtId="164" fontId="3" fillId="0" borderId="0" xfId="4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164" fontId="15" fillId="0" borderId="0" xfId="4" applyFont="1" applyFill="1" applyBorder="1" applyAlignment="1">
      <alignment horizontal="center" vertical="center"/>
    </xf>
    <xf numFmtId="164" fontId="15" fillId="0" borderId="0" xfId="4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3" fillId="5" borderId="0" xfId="3" applyFont="1" applyFill="1" applyAlignment="1">
      <alignment vertical="center"/>
    </xf>
    <xf numFmtId="0" fontId="16" fillId="6" borderId="20" xfId="3" applyFont="1" applyFill="1" applyBorder="1" applyAlignment="1">
      <alignment horizontal="center" vertical="center"/>
    </xf>
    <xf numFmtId="0" fontId="12" fillId="6" borderId="20" xfId="3" applyFont="1" applyFill="1" applyBorder="1" applyAlignment="1">
      <alignment vertical="center"/>
    </xf>
    <xf numFmtId="166" fontId="9" fillId="0" borderId="20" xfId="3" applyNumberFormat="1" applyFont="1" applyFill="1" applyBorder="1" applyAlignment="1">
      <alignment horizontal="center" vertical="center"/>
    </xf>
    <xf numFmtId="0" fontId="9" fillId="5" borderId="20" xfId="3" applyFont="1" applyFill="1" applyBorder="1" applyAlignment="1">
      <alignment horizontal="center" vertical="center"/>
    </xf>
    <xf numFmtId="0" fontId="9" fillId="0" borderId="20" xfId="3" applyFont="1" applyFill="1" applyBorder="1" applyAlignment="1">
      <alignment horizontal="center" vertical="center"/>
    </xf>
    <xf numFmtId="0" fontId="9" fillId="0" borderId="20" xfId="3" applyFont="1" applyFill="1" applyBorder="1" applyAlignment="1">
      <alignment horizontal="left" vertical="center" wrapText="1"/>
    </xf>
    <xf numFmtId="164" fontId="9" fillId="0" borderId="20" xfId="4" applyFont="1" applyFill="1" applyBorder="1" applyAlignment="1">
      <alignment horizontal="right" vertical="center"/>
    </xf>
    <xf numFmtId="165" fontId="9" fillId="0" borderId="20" xfId="4" applyNumberFormat="1" applyFont="1" applyFill="1" applyBorder="1" applyAlignment="1">
      <alignment horizontal="right" vertical="center"/>
    </xf>
    <xf numFmtId="165" fontId="9" fillId="0" borderId="20" xfId="4" applyNumberFormat="1" applyFont="1" applyFill="1" applyBorder="1" applyAlignment="1">
      <alignment vertical="center"/>
    </xf>
    <xf numFmtId="0" fontId="15" fillId="0" borderId="0" xfId="3" applyFont="1" applyFill="1" applyAlignment="1">
      <alignment horizontal="center" vertical="center"/>
    </xf>
    <xf numFmtId="43" fontId="15" fillId="5" borderId="0" xfId="3" applyNumberFormat="1" applyFont="1" applyFill="1" applyAlignment="1">
      <alignment vertical="center"/>
    </xf>
    <xf numFmtId="0" fontId="15" fillId="5" borderId="0" xfId="3" applyFont="1" applyFill="1" applyAlignment="1">
      <alignment horizontal="center" vertical="center"/>
    </xf>
    <xf numFmtId="0" fontId="12" fillId="6" borderId="20" xfId="3" applyFont="1" applyFill="1" applyBorder="1" applyAlignment="1">
      <alignment horizontal="center" vertical="center"/>
    </xf>
    <xf numFmtId="0" fontId="17" fillId="0" borderId="0" xfId="3" applyFont="1" applyFill="1" applyAlignment="1">
      <alignment horizontal="center" vertical="center"/>
    </xf>
    <xf numFmtId="0" fontId="3" fillId="0" borderId="22" xfId="3" applyFont="1" applyFill="1" applyBorder="1" applyAlignment="1">
      <alignment vertical="center"/>
    </xf>
    <xf numFmtId="0" fontId="3" fillId="0" borderId="23" xfId="3" applyFont="1" applyFill="1" applyBorder="1" applyAlignment="1">
      <alignment horizontal="center"/>
    </xf>
    <xf numFmtId="0" fontId="18" fillId="0" borderId="23" xfId="3" applyFont="1" applyFill="1" applyBorder="1" applyAlignment="1">
      <alignment horizontal="left" vertical="center"/>
    </xf>
    <xf numFmtId="0" fontId="3" fillId="0" borderId="23" xfId="3" applyFont="1" applyFill="1" applyBorder="1" applyAlignment="1">
      <alignment horizontal="center" vertical="center"/>
    </xf>
    <xf numFmtId="164" fontId="3" fillId="0" borderId="23" xfId="4" applyFont="1" applyFill="1" applyBorder="1" applyAlignment="1">
      <alignment horizontal="center" vertical="center"/>
    </xf>
    <xf numFmtId="164" fontId="3" fillId="0" borderId="23" xfId="4" applyFont="1" applyFill="1" applyBorder="1" applyAlignment="1">
      <alignment vertical="center"/>
    </xf>
    <xf numFmtId="0" fontId="3" fillId="0" borderId="23" xfId="3" applyFont="1" applyFill="1" applyBorder="1" applyAlignment="1">
      <alignment vertical="center"/>
    </xf>
    <xf numFmtId="0" fontId="3" fillId="0" borderId="24" xfId="3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vertical="center"/>
    </xf>
    <xf numFmtId="164" fontId="3" fillId="0" borderId="0" xfId="4" applyFont="1" applyFill="1" applyAlignment="1">
      <alignment horizontal="center" vertical="center"/>
    </xf>
    <xf numFmtId="164" fontId="3" fillId="0" borderId="0" xfId="4" applyFont="1" applyFill="1" applyAlignment="1">
      <alignment vertical="center"/>
    </xf>
    <xf numFmtId="4" fontId="3" fillId="0" borderId="0" xfId="4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9" fillId="0" borderId="20" xfId="4" applyFont="1" applyFill="1" applyBorder="1" applyAlignment="1">
      <alignment horizontal="left" vertical="center" wrapText="1"/>
    </xf>
    <xf numFmtId="165" fontId="9" fillId="0" borderId="20" xfId="4" applyNumberFormat="1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6" fillId="3" borderId="0" xfId="3" applyFont="1" applyFill="1" applyBorder="1" applyAlignment="1">
      <alignment horizontal="center" vertical="top" wrapText="1"/>
    </xf>
    <xf numFmtId="0" fontId="20" fillId="3" borderId="9" xfId="3" applyFont="1" applyFill="1" applyBorder="1" applyAlignment="1">
      <alignment vertical="center" wrapText="1"/>
    </xf>
    <xf numFmtId="0" fontId="22" fillId="0" borderId="0" xfId="3" applyFont="1" applyFill="1" applyAlignment="1">
      <alignment vertical="center"/>
    </xf>
    <xf numFmtId="0" fontId="22" fillId="0" borderId="0" xfId="3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left" vertical="center"/>
    </xf>
    <xf numFmtId="0" fontId="0" fillId="0" borderId="1" xfId="0" applyBorder="1"/>
    <xf numFmtId="0" fontId="25" fillId="0" borderId="2" xfId="0" applyFont="1" applyBorder="1"/>
    <xf numFmtId="0" fontId="0" fillId="0" borderId="4" xfId="0" applyBorder="1"/>
    <xf numFmtId="0" fontId="26" fillId="0" borderId="4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7" fillId="0" borderId="0" xfId="3" applyFont="1" applyFill="1" applyAlignment="1">
      <alignment vertical="center"/>
    </xf>
    <xf numFmtId="0" fontId="5" fillId="0" borderId="2" xfId="3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0" fillId="3" borderId="14" xfId="3" applyFont="1" applyFill="1" applyBorder="1" applyAlignment="1">
      <alignment horizontal="left" vertical="center"/>
    </xf>
    <xf numFmtId="0" fontId="0" fillId="0" borderId="4" xfId="0" applyFont="1" applyBorder="1"/>
    <xf numFmtId="0" fontId="28" fillId="0" borderId="0" xfId="3" applyFont="1" applyBorder="1" applyAlignment="1">
      <alignment horizontal="center" vertical="center"/>
    </xf>
    <xf numFmtId="0" fontId="28" fillId="3" borderId="0" xfId="3" applyFont="1" applyFill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center" vertical="center"/>
    </xf>
    <xf numFmtId="0" fontId="10" fillId="0" borderId="4" xfId="0" applyFont="1" applyBorder="1"/>
    <xf numFmtId="0" fontId="11" fillId="3" borderId="9" xfId="3" applyFont="1" applyFill="1" applyBorder="1" applyAlignment="1">
      <alignment horizontal="left" vertical="center" wrapText="1"/>
    </xf>
    <xf numFmtId="0" fontId="3" fillId="0" borderId="10" xfId="3" applyFont="1" applyFill="1" applyBorder="1" applyAlignment="1">
      <alignment vertical="center"/>
    </xf>
    <xf numFmtId="0" fontId="28" fillId="3" borderId="0" xfId="3" applyFont="1" applyFill="1" applyBorder="1" applyAlignment="1">
      <alignment vertical="top" wrapText="1"/>
    </xf>
    <xf numFmtId="0" fontId="10" fillId="0" borderId="4" xfId="0" applyFont="1" applyBorder="1" applyAlignment="1"/>
    <xf numFmtId="0" fontId="29" fillId="0" borderId="0" xfId="0" applyFont="1" applyBorder="1"/>
    <xf numFmtId="0" fontId="0" fillId="0" borderId="0" xfId="0" applyFont="1" applyBorder="1"/>
    <xf numFmtId="49" fontId="23" fillId="4" borderId="27" xfId="3" applyNumberFormat="1" applyFont="1" applyFill="1" applyBorder="1" applyAlignment="1">
      <alignment horizontal="center" vertical="center" wrapText="1"/>
    </xf>
    <xf numFmtId="49" fontId="23" fillId="4" borderId="18" xfId="3" applyNumberFormat="1" applyFont="1" applyFill="1" applyBorder="1" applyAlignment="1">
      <alignment horizontal="center" vertical="center" wrapText="1"/>
    </xf>
    <xf numFmtId="164" fontId="23" fillId="4" borderId="18" xfId="4" applyFont="1" applyFill="1" applyBorder="1" applyAlignment="1">
      <alignment horizontal="center" vertical="center" wrapText="1"/>
    </xf>
    <xf numFmtId="164" fontId="23" fillId="4" borderId="34" xfId="4" applyFont="1" applyFill="1" applyBorder="1" applyAlignment="1">
      <alignment horizontal="center" vertical="center" wrapText="1"/>
    </xf>
    <xf numFmtId="4" fontId="13" fillId="5" borderId="8" xfId="3" applyNumberFormat="1" applyFont="1" applyFill="1" applyBorder="1" applyAlignment="1">
      <alignment horizontal="center" vertical="center" wrapText="1"/>
    </xf>
    <xf numFmtId="0" fontId="3" fillId="5" borderId="8" xfId="3" applyFont="1" applyFill="1" applyBorder="1" applyAlignment="1">
      <alignment vertical="center"/>
    </xf>
    <xf numFmtId="49" fontId="22" fillId="0" borderId="20" xfId="3" applyNumberFormat="1" applyFont="1" applyFill="1" applyBorder="1" applyAlignment="1">
      <alignment horizontal="center" vertical="center"/>
    </xf>
    <xf numFmtId="10" fontId="30" fillId="0" borderId="21" xfId="2" applyNumberFormat="1" applyFont="1" applyFill="1" applyBorder="1" applyAlignment="1">
      <alignment horizontal="right" vertical="center"/>
    </xf>
    <xf numFmtId="9" fontId="22" fillId="0" borderId="35" xfId="2" applyFont="1" applyFill="1" applyBorder="1" applyAlignment="1">
      <alignment horizontal="right" vertical="center"/>
    </xf>
    <xf numFmtId="9" fontId="22" fillId="0" borderId="36" xfId="2" applyFont="1" applyFill="1" applyBorder="1" applyAlignment="1">
      <alignment horizontal="right" vertical="center"/>
    </xf>
    <xf numFmtId="164" fontId="13" fillId="5" borderId="8" xfId="4" applyFont="1" applyFill="1" applyBorder="1" applyAlignment="1">
      <alignment vertical="center"/>
    </xf>
    <xf numFmtId="10" fontId="3" fillId="0" borderId="0" xfId="3" applyNumberFormat="1" applyFont="1" applyFill="1" applyAlignment="1">
      <alignment vertical="center"/>
    </xf>
    <xf numFmtId="44" fontId="30" fillId="0" borderId="21" xfId="1" applyFont="1" applyFill="1" applyBorder="1" applyAlignment="1">
      <alignment horizontal="right" vertical="center"/>
    </xf>
    <xf numFmtId="44" fontId="22" fillId="0" borderId="37" xfId="1" applyFont="1" applyFill="1" applyBorder="1" applyAlignment="1">
      <alignment horizontal="right" vertical="center"/>
    </xf>
    <xf numFmtId="44" fontId="22" fillId="0" borderId="38" xfId="1" applyFont="1" applyFill="1" applyBorder="1" applyAlignment="1">
      <alignment horizontal="right" vertical="center"/>
    </xf>
    <xf numFmtId="164" fontId="3" fillId="5" borderId="8" xfId="4" applyFont="1" applyFill="1" applyBorder="1" applyAlignment="1">
      <alignment vertical="center"/>
    </xf>
    <xf numFmtId="49" fontId="22" fillId="7" borderId="20" xfId="3" applyNumberFormat="1" applyFont="1" applyFill="1" applyBorder="1" applyAlignment="1">
      <alignment horizontal="center" vertical="center"/>
    </xf>
    <xf numFmtId="10" fontId="30" fillId="7" borderId="21" xfId="2" applyNumberFormat="1" applyFont="1" applyFill="1" applyBorder="1" applyAlignment="1">
      <alignment horizontal="right" vertical="center"/>
    </xf>
    <xf numFmtId="10" fontId="22" fillId="0" borderId="35" xfId="2" applyNumberFormat="1" applyFont="1" applyFill="1" applyBorder="1" applyAlignment="1">
      <alignment horizontal="right" vertical="center"/>
    </xf>
    <xf numFmtId="9" fontId="22" fillId="0" borderId="39" xfId="2" applyFont="1" applyFill="1" applyBorder="1" applyAlignment="1">
      <alignment horizontal="right" vertical="center"/>
    </xf>
    <xf numFmtId="44" fontId="30" fillId="7" borderId="21" xfId="1" applyFont="1" applyFill="1" applyBorder="1" applyAlignment="1">
      <alignment horizontal="right" vertical="center"/>
    </xf>
    <xf numFmtId="44" fontId="22" fillId="0" borderId="40" xfId="1" applyFont="1" applyFill="1" applyBorder="1" applyAlignment="1">
      <alignment horizontal="right" vertical="center"/>
    </xf>
    <xf numFmtId="49" fontId="23" fillId="4" borderId="28" xfId="3" applyNumberFormat="1" applyFont="1" applyFill="1" applyBorder="1" applyAlignment="1">
      <alignment horizontal="center" vertical="center"/>
    </xf>
    <xf numFmtId="9" fontId="23" fillId="4" borderId="28" xfId="2" applyFont="1" applyFill="1" applyBorder="1" applyAlignment="1">
      <alignment horizontal="right" vertical="center"/>
    </xf>
    <xf numFmtId="10" fontId="23" fillId="4" borderId="28" xfId="2" applyNumberFormat="1" applyFont="1" applyFill="1" applyBorder="1" applyAlignment="1">
      <alignment horizontal="right" vertical="center"/>
    </xf>
    <xf numFmtId="10" fontId="23" fillId="4" borderId="28" xfId="2" applyNumberFormat="1" applyFont="1" applyFill="1" applyBorder="1" applyAlignment="1">
      <alignment vertical="center"/>
    </xf>
    <xf numFmtId="10" fontId="23" fillId="4" borderId="42" xfId="2" applyNumberFormat="1" applyFont="1" applyFill="1" applyBorder="1" applyAlignment="1">
      <alignment vertical="center"/>
    </xf>
    <xf numFmtId="10" fontId="23" fillId="4" borderId="29" xfId="2" applyNumberFormat="1" applyFont="1" applyFill="1" applyBorder="1" applyAlignment="1">
      <alignment vertical="center"/>
    </xf>
    <xf numFmtId="49" fontId="23" fillId="4" borderId="26" xfId="3" applyNumberFormat="1" applyFont="1" applyFill="1" applyBorder="1" applyAlignment="1">
      <alignment horizontal="center" vertical="center"/>
    </xf>
    <xf numFmtId="44" fontId="23" fillId="4" borderId="26" xfId="1" applyFont="1" applyFill="1" applyBorder="1" applyAlignment="1">
      <alignment horizontal="right" vertical="center"/>
    </xf>
    <xf numFmtId="0" fontId="22" fillId="0" borderId="23" xfId="3" applyFont="1" applyFill="1" applyBorder="1" applyAlignment="1">
      <alignment horizontal="center"/>
    </xf>
    <xf numFmtId="0" fontId="31" fillId="0" borderId="23" xfId="3" applyFont="1" applyFill="1" applyBorder="1" applyAlignment="1">
      <alignment horizontal="left" vertical="center"/>
    </xf>
    <xf numFmtId="0" fontId="22" fillId="0" borderId="23" xfId="3" applyFont="1" applyFill="1" applyBorder="1" applyAlignment="1">
      <alignment horizontal="center" vertical="center"/>
    </xf>
    <xf numFmtId="0" fontId="3" fillId="5" borderId="24" xfId="3" applyFont="1" applyFill="1" applyBorder="1" applyAlignment="1">
      <alignment vertical="center"/>
    </xf>
    <xf numFmtId="0" fontId="22" fillId="0" borderId="0" xfId="3" applyFont="1" applyFill="1" applyAlignment="1">
      <alignment horizontal="center"/>
    </xf>
    <xf numFmtId="0" fontId="22" fillId="0" borderId="0" xfId="3" applyFont="1" applyFill="1" applyAlignment="1">
      <alignment horizontal="left" vertical="center"/>
    </xf>
    <xf numFmtId="0" fontId="22" fillId="0" borderId="0" xfId="3" applyFont="1" applyFill="1" applyAlignment="1">
      <alignment horizontal="center" vertical="center"/>
    </xf>
    <xf numFmtId="0" fontId="9" fillId="0" borderId="20" xfId="3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left" vertical="center"/>
    </xf>
    <xf numFmtId="49" fontId="7" fillId="0" borderId="8" xfId="3" applyNumberFormat="1" applyFont="1" applyFill="1" applyBorder="1" applyAlignment="1">
      <alignment vertical="center"/>
    </xf>
    <xf numFmtId="49" fontId="7" fillId="0" borderId="8" xfId="1" applyNumberFormat="1" applyFont="1" applyBorder="1" applyAlignment="1">
      <alignment horizontal="center" vertical="center"/>
    </xf>
    <xf numFmtId="0" fontId="7" fillId="3" borderId="8" xfId="3" applyFont="1" applyFill="1" applyBorder="1" applyAlignment="1">
      <alignment vertical="top" wrapText="1"/>
    </xf>
    <xf numFmtId="0" fontId="6" fillId="3" borderId="8" xfId="3" applyFont="1" applyFill="1" applyBorder="1" applyAlignment="1">
      <alignment horizontal="center" vertical="top" wrapText="1"/>
    </xf>
    <xf numFmtId="164" fontId="15" fillId="0" borderId="8" xfId="4" applyFont="1" applyFill="1" applyBorder="1" applyAlignment="1">
      <alignment vertical="center"/>
    </xf>
    <xf numFmtId="165" fontId="9" fillId="0" borderId="30" xfId="4" applyNumberFormat="1" applyFont="1" applyFill="1" applyBorder="1" applyAlignment="1">
      <alignment vertical="center"/>
    </xf>
    <xf numFmtId="165" fontId="12" fillId="0" borderId="30" xfId="4" applyNumberFormat="1" applyFont="1" applyFill="1" applyBorder="1" applyAlignment="1">
      <alignment vertical="center" wrapText="1"/>
    </xf>
    <xf numFmtId="165" fontId="12" fillId="6" borderId="30" xfId="4" applyNumberFormat="1" applyFont="1" applyFill="1" applyBorder="1" applyAlignment="1">
      <alignment vertical="center"/>
    </xf>
    <xf numFmtId="0" fontId="3" fillId="0" borderId="45" xfId="3" applyFont="1" applyFill="1" applyBorder="1" applyAlignment="1">
      <alignment vertical="center"/>
    </xf>
    <xf numFmtId="0" fontId="2" fillId="0" borderId="6" xfId="0" applyFont="1" applyBorder="1"/>
    <xf numFmtId="0" fontId="9" fillId="0" borderId="20" xfId="3" applyFont="1" applyBorder="1" applyAlignment="1">
      <alignment horizontal="center" vertical="center"/>
    </xf>
    <xf numFmtId="49" fontId="9" fillId="0" borderId="20" xfId="4" applyNumberFormat="1" applyFont="1" applyFill="1" applyBorder="1" applyAlignment="1">
      <alignment horizontal="left" vertical="center" wrapText="1"/>
    </xf>
    <xf numFmtId="165" fontId="9" fillId="0" borderId="20" xfId="1" applyNumberFormat="1" applyFont="1" applyFill="1" applyBorder="1" applyAlignment="1">
      <alignment vertical="center"/>
    </xf>
    <xf numFmtId="0" fontId="6" fillId="3" borderId="9" xfId="3" applyFont="1" applyFill="1" applyBorder="1" applyAlignment="1">
      <alignment horizontal="center" vertical="top" wrapText="1"/>
    </xf>
    <xf numFmtId="0" fontId="6" fillId="3" borderId="8" xfId="3" applyFont="1" applyFill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43" fontId="15" fillId="0" borderId="0" xfId="3" applyNumberFormat="1" applyFont="1" applyFill="1" applyAlignment="1">
      <alignment vertical="center"/>
    </xf>
    <xf numFmtId="44" fontId="23" fillId="4" borderId="46" xfId="1" applyFont="1" applyFill="1" applyBorder="1" applyAlignment="1">
      <alignment horizontal="right" vertical="center"/>
    </xf>
    <xf numFmtId="165" fontId="12" fillId="6" borderId="20" xfId="4" applyNumberFormat="1" applyFont="1" applyFill="1" applyBorder="1" applyAlignment="1">
      <alignment horizontal="right" vertical="center"/>
    </xf>
    <xf numFmtId="165" fontId="12" fillId="6" borderId="30" xfId="4" applyNumberFormat="1" applyFont="1" applyFill="1" applyBorder="1" applyAlignment="1">
      <alignment horizontal="right" vertical="center"/>
    </xf>
    <xf numFmtId="4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2" fillId="0" borderId="20" xfId="3" applyFont="1" applyFill="1" applyBorder="1" applyAlignment="1">
      <alignment horizontal="right" vertical="center" wrapText="1"/>
    </xf>
    <xf numFmtId="49" fontId="12" fillId="6" borderId="2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0" fontId="7" fillId="3" borderId="0" xfId="3" applyFont="1" applyFill="1" applyBorder="1" applyAlignment="1">
      <alignment horizontal="center" vertical="center" wrapText="1"/>
    </xf>
    <xf numFmtId="0" fontId="7" fillId="3" borderId="11" xfId="3" applyFont="1" applyFill="1" applyBorder="1" applyAlignment="1">
      <alignment horizontal="center" vertical="center" wrapText="1"/>
    </xf>
    <xf numFmtId="0" fontId="7" fillId="3" borderId="12" xfId="3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 wrapText="1"/>
    </xf>
    <xf numFmtId="0" fontId="7" fillId="3" borderId="14" xfId="3" applyFont="1" applyFill="1" applyBorder="1" applyAlignment="1">
      <alignment horizontal="left" vertical="center" wrapText="1"/>
    </xf>
    <xf numFmtId="0" fontId="7" fillId="3" borderId="15" xfId="3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10" fontId="12" fillId="0" borderId="14" xfId="2" applyNumberFormat="1" applyFont="1" applyFill="1" applyBorder="1" applyAlignment="1">
      <alignment horizontal="center" vertical="center"/>
    </xf>
    <xf numFmtId="10" fontId="12" fillId="0" borderId="15" xfId="2" applyNumberFormat="1" applyFont="1" applyFill="1" applyBorder="1" applyAlignment="1">
      <alignment horizontal="center" vertical="center"/>
    </xf>
    <xf numFmtId="0" fontId="6" fillId="3" borderId="9" xfId="3" applyFont="1" applyFill="1" applyBorder="1" applyAlignment="1">
      <alignment horizontal="left" vertical="center" wrapText="1"/>
    </xf>
    <xf numFmtId="0" fontId="6" fillId="3" borderId="0" xfId="3" applyFont="1" applyFill="1" applyBorder="1" applyAlignment="1">
      <alignment horizontal="left" vertical="center" wrapText="1"/>
    </xf>
    <xf numFmtId="44" fontId="6" fillId="3" borderId="9" xfId="1" applyFont="1" applyFill="1" applyBorder="1" applyAlignment="1">
      <alignment horizontal="left" vertical="center" wrapText="1"/>
    </xf>
    <xf numFmtId="44" fontId="6" fillId="3" borderId="10" xfId="1" applyFont="1" applyFill="1" applyBorder="1" applyAlignment="1">
      <alignment horizontal="left" vertical="center" wrapText="1"/>
    </xf>
    <xf numFmtId="49" fontId="6" fillId="3" borderId="9" xfId="3" quotePrefix="1" applyNumberFormat="1" applyFont="1" applyFill="1" applyBorder="1" applyAlignment="1">
      <alignment horizontal="center"/>
    </xf>
    <xf numFmtId="49" fontId="6" fillId="3" borderId="8" xfId="3" quotePrefix="1" applyNumberFormat="1" applyFont="1" applyFill="1" applyBorder="1" applyAlignment="1">
      <alignment horizontal="center"/>
    </xf>
    <xf numFmtId="0" fontId="6" fillId="3" borderId="9" xfId="3" applyFont="1" applyFill="1" applyBorder="1" applyAlignment="1">
      <alignment horizontal="center" vertical="top" wrapText="1"/>
    </xf>
    <xf numFmtId="0" fontId="6" fillId="3" borderId="8" xfId="3" applyFont="1" applyFill="1" applyBorder="1" applyAlignment="1">
      <alignment horizontal="center" vertical="top" wrapText="1"/>
    </xf>
    <xf numFmtId="14" fontId="7" fillId="3" borderId="11" xfId="1" applyNumberFormat="1" applyFont="1" applyFill="1" applyBorder="1" applyAlignment="1">
      <alignment horizontal="left" vertical="center" wrapText="1"/>
    </xf>
    <xf numFmtId="14" fontId="7" fillId="3" borderId="13" xfId="1" applyNumberFormat="1" applyFont="1" applyFill="1" applyBorder="1" applyAlignment="1">
      <alignment horizontal="left" vertical="center" wrapText="1"/>
    </xf>
    <xf numFmtId="0" fontId="6" fillId="3" borderId="11" xfId="3" applyFont="1" applyFill="1" applyBorder="1" applyAlignment="1">
      <alignment horizontal="center" vertical="top" wrapText="1"/>
    </xf>
    <xf numFmtId="0" fontId="6" fillId="3" borderId="44" xfId="3" applyFont="1" applyFill="1" applyBorder="1" applyAlignment="1">
      <alignment horizontal="center" vertical="top" wrapText="1"/>
    </xf>
    <xf numFmtId="0" fontId="4" fillId="2" borderId="5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6" fillId="0" borderId="9" xfId="3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/>
    </xf>
    <xf numFmtId="0" fontId="6" fillId="0" borderId="10" xfId="3" applyFont="1" applyBorder="1" applyAlignment="1">
      <alignment horizontal="left" vertical="center"/>
    </xf>
    <xf numFmtId="44" fontId="6" fillId="3" borderId="0" xfId="1" applyFont="1" applyFill="1" applyBorder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 wrapText="1"/>
    </xf>
    <xf numFmtId="0" fontId="7" fillId="0" borderId="12" xfId="3" applyFont="1" applyBorder="1" applyAlignment="1">
      <alignment horizontal="left" vertical="center" wrapText="1"/>
    </xf>
    <xf numFmtId="0" fontId="7" fillId="0" borderId="13" xfId="3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9" fillId="0" borderId="9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/>
    </xf>
    <xf numFmtId="0" fontId="7" fillId="0" borderId="9" xfId="3" applyFont="1" applyBorder="1" applyAlignment="1">
      <alignment horizontal="left" vertical="center"/>
    </xf>
    <xf numFmtId="0" fontId="7" fillId="0" borderId="10" xfId="3" applyFont="1" applyBorder="1" applyAlignment="1">
      <alignment horizontal="left" vertical="center"/>
    </xf>
    <xf numFmtId="0" fontId="7" fillId="0" borderId="11" xfId="3" applyFont="1" applyBorder="1" applyAlignment="1">
      <alignment horizontal="left" vertical="center"/>
    </xf>
    <xf numFmtId="0" fontId="7" fillId="0" borderId="13" xfId="3" applyFont="1" applyBorder="1" applyAlignment="1">
      <alignment horizontal="left" vertical="center"/>
    </xf>
    <xf numFmtId="0" fontId="7" fillId="0" borderId="14" xfId="3" applyFont="1" applyFill="1" applyBorder="1" applyAlignment="1">
      <alignment horizontal="left" vertical="center" wrapText="1"/>
    </xf>
    <xf numFmtId="0" fontId="7" fillId="0" borderId="15" xfId="3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49" fontId="7" fillId="0" borderId="14" xfId="3" applyNumberFormat="1" applyFont="1" applyFill="1" applyBorder="1" applyAlignment="1">
      <alignment horizontal="center" vertical="center"/>
    </xf>
    <xf numFmtId="0" fontId="11" fillId="0" borderId="9" xfId="3" applyNumberFormat="1" applyFont="1" applyBorder="1" applyAlignment="1">
      <alignment horizontal="left" vertical="center" wrapText="1"/>
    </xf>
    <xf numFmtId="0" fontId="11" fillId="0" borderId="0" xfId="3" applyNumberFormat="1" applyFont="1" applyBorder="1" applyAlignment="1">
      <alignment horizontal="left" vertical="center" wrapText="1"/>
    </xf>
    <xf numFmtId="0" fontId="11" fillId="0" borderId="10" xfId="3" applyNumberFormat="1" applyFont="1" applyBorder="1" applyAlignment="1">
      <alignment horizontal="left" vertical="center" wrapText="1"/>
    </xf>
    <xf numFmtId="0" fontId="11" fillId="0" borderId="11" xfId="3" applyNumberFormat="1" applyFont="1" applyBorder="1" applyAlignment="1">
      <alignment horizontal="left" vertical="center" wrapText="1"/>
    </xf>
    <xf numFmtId="0" fontId="11" fillId="0" borderId="12" xfId="3" applyNumberFormat="1" applyFont="1" applyBorder="1" applyAlignment="1">
      <alignment horizontal="left" vertical="center" wrapText="1"/>
    </xf>
    <xf numFmtId="0" fontId="11" fillId="0" borderId="13" xfId="3" applyNumberFormat="1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49" fontId="11" fillId="0" borderId="14" xfId="3" applyNumberFormat="1" applyFont="1" applyFill="1" applyBorder="1" applyAlignment="1">
      <alignment horizontal="center" vertical="center"/>
    </xf>
    <xf numFmtId="0" fontId="11" fillId="0" borderId="15" xfId="3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5" borderId="23" xfId="0" applyFont="1" applyFill="1" applyBorder="1" applyAlignment="1">
      <alignment horizontal="center" vertical="center"/>
    </xf>
    <xf numFmtId="0" fontId="20" fillId="0" borderId="9" xfId="3" applyFont="1" applyBorder="1" applyAlignment="1">
      <alignment horizontal="left" vertical="center"/>
    </xf>
    <xf numFmtId="0" fontId="20" fillId="0" borderId="0" xfId="3" applyFont="1" applyBorder="1" applyAlignment="1">
      <alignment horizontal="left" vertical="center"/>
    </xf>
    <xf numFmtId="0" fontId="20" fillId="0" borderId="10" xfId="3" applyFont="1" applyBorder="1" applyAlignment="1">
      <alignment horizontal="left" vertical="center"/>
    </xf>
    <xf numFmtId="44" fontId="20" fillId="3" borderId="9" xfId="1" applyFont="1" applyFill="1" applyBorder="1" applyAlignment="1">
      <alignment horizontal="left" vertical="center" wrapText="1"/>
    </xf>
    <xf numFmtId="44" fontId="20" fillId="3" borderId="0" xfId="1" applyFont="1" applyFill="1" applyBorder="1" applyAlignment="1">
      <alignment horizontal="left" vertical="center" wrapText="1"/>
    </xf>
    <xf numFmtId="44" fontId="20" fillId="3" borderId="10" xfId="1" applyFont="1" applyFill="1" applyBorder="1" applyAlignment="1">
      <alignment horizontal="left" vertical="center" wrapText="1"/>
    </xf>
    <xf numFmtId="0" fontId="20" fillId="3" borderId="9" xfId="3" applyFont="1" applyFill="1" applyBorder="1" applyAlignment="1">
      <alignment horizontal="left" vertical="center" wrapText="1"/>
    </xf>
    <xf numFmtId="0" fontId="20" fillId="3" borderId="0" xfId="3" applyFont="1" applyFill="1" applyBorder="1" applyAlignment="1">
      <alignment horizontal="left" vertical="center" wrapText="1"/>
    </xf>
    <xf numFmtId="0" fontId="20" fillId="3" borderId="10" xfId="3" applyFont="1" applyFill="1" applyBorder="1" applyAlignment="1">
      <alignment horizontal="left" vertical="center" wrapText="1"/>
    </xf>
    <xf numFmtId="0" fontId="3" fillId="0" borderId="9" xfId="3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left" vertical="center"/>
    </xf>
    <xf numFmtId="0" fontId="6" fillId="0" borderId="9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20" fillId="3" borderId="14" xfId="3" applyFont="1" applyFill="1" applyBorder="1" applyAlignment="1">
      <alignment horizontal="center" vertical="center" wrapText="1"/>
    </xf>
    <xf numFmtId="0" fontId="20" fillId="3" borderId="15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left" vertical="center" wrapText="1"/>
    </xf>
    <xf numFmtId="0" fontId="11" fillId="0" borderId="0" xfId="3" applyFont="1" applyFill="1" applyBorder="1" applyAlignment="1">
      <alignment horizontal="left" vertical="center" wrapText="1"/>
    </xf>
    <xf numFmtId="0" fontId="11" fillId="0" borderId="10" xfId="3" applyFont="1" applyFill="1" applyBorder="1" applyAlignment="1">
      <alignment horizontal="left" vertical="center" wrapText="1"/>
    </xf>
    <xf numFmtId="0" fontId="11" fillId="0" borderId="11" xfId="3" applyFont="1" applyFill="1" applyBorder="1" applyAlignment="1">
      <alignment horizontal="left" vertical="center" wrapText="1"/>
    </xf>
    <xf numFmtId="0" fontId="11" fillId="0" borderId="12" xfId="3" applyFont="1" applyFill="1" applyBorder="1" applyAlignment="1">
      <alignment horizontal="left" vertical="center" wrapText="1"/>
    </xf>
    <xf numFmtId="0" fontId="11" fillId="0" borderId="13" xfId="3" applyFont="1" applyFill="1" applyBorder="1" applyAlignment="1">
      <alignment horizontal="left" vertical="center" wrapText="1"/>
    </xf>
    <xf numFmtId="0" fontId="11" fillId="3" borderId="0" xfId="3" quotePrefix="1" applyFont="1" applyFill="1" applyBorder="1" applyAlignment="1">
      <alignment horizontal="right" vertical="center" wrapText="1"/>
    </xf>
    <xf numFmtId="0" fontId="11" fillId="3" borderId="10" xfId="3" quotePrefix="1" applyFont="1" applyFill="1" applyBorder="1" applyAlignment="1">
      <alignment horizontal="right" vertical="center" wrapText="1"/>
    </xf>
    <xf numFmtId="0" fontId="11" fillId="3" borderId="9" xfId="3" applyFont="1" applyFill="1" applyBorder="1" applyAlignment="1">
      <alignment horizontal="left" vertical="center" wrapText="1"/>
    </xf>
    <xf numFmtId="0" fontId="11" fillId="3" borderId="0" xfId="3" applyFont="1" applyFill="1" applyBorder="1" applyAlignment="1">
      <alignment horizontal="left" vertical="center" wrapText="1"/>
    </xf>
    <xf numFmtId="0" fontId="11" fillId="3" borderId="11" xfId="3" applyFont="1" applyFill="1" applyBorder="1" applyAlignment="1">
      <alignment horizontal="left" vertical="center" wrapText="1"/>
    </xf>
    <xf numFmtId="0" fontId="11" fillId="3" borderId="12" xfId="3" applyFont="1" applyFill="1" applyBorder="1" applyAlignment="1">
      <alignment horizontal="left" vertical="center" wrapText="1"/>
    </xf>
    <xf numFmtId="0" fontId="11" fillId="3" borderId="10" xfId="3" applyFont="1" applyFill="1" applyBorder="1" applyAlignment="1">
      <alignment horizontal="left" vertical="center" wrapText="1"/>
    </xf>
    <xf numFmtId="0" fontId="11" fillId="3" borderId="13" xfId="3" applyFont="1" applyFill="1" applyBorder="1" applyAlignment="1">
      <alignment horizontal="left" vertical="center" wrapText="1"/>
    </xf>
    <xf numFmtId="164" fontId="13" fillId="0" borderId="9" xfId="4" applyFont="1" applyFill="1" applyBorder="1" applyAlignment="1">
      <alignment horizontal="left" vertical="center"/>
    </xf>
    <xf numFmtId="164" fontId="3" fillId="0" borderId="0" xfId="4" applyFont="1" applyFill="1" applyAlignment="1">
      <alignment horizontal="left" vertical="center"/>
    </xf>
    <xf numFmtId="164" fontId="3" fillId="0" borderId="11" xfId="4" applyFont="1" applyFill="1" applyBorder="1" applyAlignment="1">
      <alignment horizontal="left" vertical="center"/>
    </xf>
    <xf numFmtId="164" fontId="3" fillId="0" borderId="12" xfId="4" applyFont="1" applyFill="1" applyBorder="1" applyAlignment="1">
      <alignment horizontal="left" vertical="center"/>
    </xf>
    <xf numFmtId="0" fontId="21" fillId="0" borderId="9" xfId="0" applyNumberFormat="1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0" fillId="3" borderId="9" xfId="3" applyFont="1" applyFill="1" applyBorder="1" applyAlignment="1">
      <alignment horizontal="center" vertical="top" wrapText="1"/>
    </xf>
    <xf numFmtId="0" fontId="20" fillId="3" borderId="0" xfId="3" applyFont="1" applyFill="1" applyBorder="1" applyAlignment="1">
      <alignment horizontal="center" vertical="top" wrapText="1"/>
    </xf>
    <xf numFmtId="49" fontId="20" fillId="3" borderId="0" xfId="3" quotePrefix="1" applyNumberFormat="1" applyFont="1" applyFill="1" applyBorder="1" applyAlignment="1">
      <alignment horizontal="center"/>
    </xf>
    <xf numFmtId="49" fontId="20" fillId="3" borderId="10" xfId="3" quotePrefix="1" applyNumberFormat="1" applyFont="1" applyFill="1" applyBorder="1" applyAlignment="1">
      <alignment horizontal="center"/>
    </xf>
    <xf numFmtId="14" fontId="11" fillId="3" borderId="11" xfId="1" applyNumberFormat="1" applyFont="1" applyFill="1" applyBorder="1" applyAlignment="1">
      <alignment horizontal="center" vertical="center" wrapText="1"/>
    </xf>
    <xf numFmtId="14" fontId="11" fillId="3" borderId="13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/>
    </xf>
    <xf numFmtId="49" fontId="7" fillId="0" borderId="13" xfId="1" applyNumberFormat="1" applyFont="1" applyFill="1" applyBorder="1" applyAlignment="1">
      <alignment horizontal="center" vertical="center"/>
    </xf>
    <xf numFmtId="0" fontId="20" fillId="3" borderId="31" xfId="3" applyFont="1" applyFill="1" applyBorder="1" applyAlignment="1">
      <alignment horizontal="left" vertical="center" wrapText="1"/>
    </xf>
    <xf numFmtId="44" fontId="20" fillId="3" borderId="32" xfId="1" applyFont="1" applyFill="1" applyBorder="1" applyAlignment="1">
      <alignment horizontal="left" vertical="center" wrapText="1"/>
    </xf>
    <xf numFmtId="44" fontId="20" fillId="3" borderId="33" xfId="1" applyFont="1" applyFill="1" applyBorder="1" applyAlignment="1">
      <alignment horizontal="left" vertical="center" wrapText="1"/>
    </xf>
    <xf numFmtId="44" fontId="20" fillId="3" borderId="32" xfId="1" applyFont="1" applyFill="1" applyBorder="1" applyAlignment="1">
      <alignment horizontal="center" vertical="center" wrapText="1"/>
    </xf>
    <xf numFmtId="44" fontId="20" fillId="3" borderId="33" xfId="1" applyFont="1" applyFill="1" applyBorder="1" applyAlignment="1">
      <alignment horizontal="center" vertical="center" wrapText="1"/>
    </xf>
    <xf numFmtId="44" fontId="20" fillId="3" borderId="9" xfId="1" applyFont="1" applyFill="1" applyBorder="1" applyAlignment="1">
      <alignment horizontal="center" vertical="center" wrapText="1"/>
    </xf>
    <xf numFmtId="44" fontId="20" fillId="3" borderId="10" xfId="1" applyFont="1" applyFill="1" applyBorder="1" applyAlignment="1">
      <alignment horizontal="center" vertical="center" wrapText="1"/>
    </xf>
    <xf numFmtId="49" fontId="6" fillId="3" borderId="9" xfId="3" quotePrefix="1" applyNumberFormat="1" applyFont="1" applyFill="1" applyBorder="1" applyAlignment="1">
      <alignment horizontal="center" vertical="center"/>
    </xf>
    <xf numFmtId="49" fontId="6" fillId="3" borderId="0" xfId="3" quotePrefix="1" applyNumberFormat="1" applyFont="1" applyFill="1" applyBorder="1" applyAlignment="1">
      <alignment horizontal="center" vertical="center"/>
    </xf>
    <xf numFmtId="0" fontId="20" fillId="3" borderId="10" xfId="3" applyFont="1" applyFill="1" applyBorder="1" applyAlignment="1">
      <alignment horizontal="center" vertical="top" wrapText="1"/>
    </xf>
    <xf numFmtId="0" fontId="23" fillId="4" borderId="1" xfId="3" applyFont="1" applyFill="1" applyBorder="1" applyAlignment="1">
      <alignment horizontal="center" vertical="center" wrapText="1"/>
    </xf>
    <xf numFmtId="0" fontId="23" fillId="4" borderId="2" xfId="3" applyFont="1" applyFill="1" applyBorder="1" applyAlignment="1">
      <alignment horizontal="center" vertical="center" wrapText="1"/>
    </xf>
    <xf numFmtId="0" fontId="23" fillId="4" borderId="41" xfId="3" applyFont="1" applyFill="1" applyBorder="1" applyAlignment="1">
      <alignment horizontal="center" vertical="center" wrapText="1"/>
    </xf>
    <xf numFmtId="0" fontId="23" fillId="4" borderId="22" xfId="3" applyFont="1" applyFill="1" applyBorder="1" applyAlignment="1">
      <alignment horizontal="center" vertical="center" wrapText="1"/>
    </xf>
    <xf numFmtId="0" fontId="23" fillId="4" borderId="23" xfId="3" applyFont="1" applyFill="1" applyBorder="1" applyAlignment="1">
      <alignment horizontal="center" vertical="center" wrapText="1"/>
    </xf>
    <xf numFmtId="0" fontId="23" fillId="4" borderId="43" xfId="3" applyFont="1" applyFill="1" applyBorder="1" applyAlignment="1">
      <alignment horizontal="center" vertical="center" wrapText="1"/>
    </xf>
    <xf numFmtId="0" fontId="20" fillId="3" borderId="11" xfId="3" applyFont="1" applyFill="1" applyBorder="1" applyAlignment="1">
      <alignment horizontal="center" vertical="top" wrapText="1"/>
    </xf>
    <xf numFmtId="0" fontId="20" fillId="3" borderId="12" xfId="3" applyFont="1" applyFill="1" applyBorder="1" applyAlignment="1">
      <alignment horizontal="center" vertical="top" wrapText="1"/>
    </xf>
    <xf numFmtId="0" fontId="20" fillId="3" borderId="13" xfId="3" applyFont="1" applyFill="1" applyBorder="1" applyAlignment="1">
      <alignment horizontal="center" vertical="top" wrapText="1"/>
    </xf>
    <xf numFmtId="49" fontId="23" fillId="4" borderId="34" xfId="3" applyNumberFormat="1" applyFont="1" applyFill="1" applyBorder="1" applyAlignment="1">
      <alignment horizontal="center" vertical="center" wrapText="1"/>
    </xf>
    <xf numFmtId="49" fontId="23" fillId="4" borderId="6" xfId="3" applyNumberFormat="1" applyFont="1" applyFill="1" applyBorder="1" applyAlignment="1">
      <alignment horizontal="center" vertical="center" wrapText="1"/>
    </xf>
    <xf numFmtId="0" fontId="22" fillId="0" borderId="25" xfId="3" applyNumberFormat="1" applyFont="1" applyFill="1" applyBorder="1" applyAlignment="1">
      <alignment horizontal="center" vertical="center"/>
    </xf>
    <xf numFmtId="0" fontId="22" fillId="0" borderId="15" xfId="3" applyNumberFormat="1" applyFont="1" applyFill="1" applyBorder="1" applyAlignment="1">
      <alignment horizontal="center" vertical="center"/>
    </xf>
    <xf numFmtId="0" fontId="22" fillId="0" borderId="32" xfId="3" applyNumberFormat="1" applyFont="1" applyFill="1" applyBorder="1" applyAlignment="1">
      <alignment horizontal="left" vertical="center" wrapText="1"/>
    </xf>
    <xf numFmtId="0" fontId="22" fillId="0" borderId="31" xfId="3" applyNumberFormat="1" applyFont="1" applyFill="1" applyBorder="1" applyAlignment="1">
      <alignment horizontal="left" vertical="center" wrapText="1"/>
    </xf>
    <xf numFmtId="0" fontId="22" fillId="0" borderId="11" xfId="3" applyNumberFormat="1" applyFont="1" applyFill="1" applyBorder="1" applyAlignment="1">
      <alignment horizontal="left" vertical="center" wrapText="1"/>
    </xf>
    <xf numFmtId="0" fontId="22" fillId="0" borderId="12" xfId="3" applyNumberFormat="1" applyFont="1" applyFill="1" applyBorder="1" applyAlignment="1">
      <alignment horizontal="left" vertical="center" wrapText="1"/>
    </xf>
    <xf numFmtId="0" fontId="22" fillId="7" borderId="25" xfId="3" applyFont="1" applyFill="1" applyBorder="1" applyAlignment="1">
      <alignment horizontal="center" vertical="center" wrapText="1"/>
    </xf>
    <xf numFmtId="0" fontId="22" fillId="7" borderId="15" xfId="3" applyFont="1" applyFill="1" applyBorder="1" applyAlignment="1">
      <alignment horizontal="center" vertical="center" wrapText="1"/>
    </xf>
    <xf numFmtId="0" fontId="22" fillId="7" borderId="25" xfId="3" applyNumberFormat="1" applyFont="1" applyFill="1" applyBorder="1" applyAlignment="1">
      <alignment horizontal="left" vertical="center" wrapText="1"/>
    </xf>
    <xf numFmtId="0" fontId="22" fillId="7" borderId="15" xfId="3" applyNumberFormat="1" applyFont="1" applyFill="1" applyBorder="1" applyAlignment="1">
      <alignment horizontal="left" vertical="center" wrapText="1"/>
    </xf>
  </cellXfs>
  <cellStyles count="8">
    <cellStyle name="Excel Built-in Excel Built-in Excel Built-in Excel Built-in Excel Built-in Excel Built-in Excel Built-in Separador de milhares 4" xfId="7"/>
    <cellStyle name="Moeda" xfId="1" builtinId="4"/>
    <cellStyle name="Moeda 2" xfId="6"/>
    <cellStyle name="Normal" xfId="0" builtinId="0"/>
    <cellStyle name="Normal 2" xfId="3"/>
    <cellStyle name="Porcentagem" xfId="2" builtinId="5"/>
    <cellStyle name="Vírgula 2" xfId="4"/>
    <cellStyle name="Vírgula 3" xfId="5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onardo%20Morais/Desktop/PREFEITURA%20MUNICIPAL%20DE%20CARANGOLA%20-%202022/PROJETOS%20CAIXA/ESTRADA%20VICINAL%20E%20GALERIAS%20PLUVIAIS/PLANILHAS/OR&#199;AMENTO%20FINAL%20PAVIMENTA&#199;&#195;O%20BARRO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C - D"/>
      <sheetName val="BDI C - DES."/>
      <sheetName val="ORÇ. S-D"/>
      <sheetName val="Crono. Físico-financeiro"/>
      <sheetName val="BDI S - D"/>
      <sheetName val="Mem. Cálculo"/>
      <sheetName val="RUA DR. OSVALDO VASCONCELOS"/>
      <sheetName val="BDI"/>
      <sheetName val="CRONOGRAMA"/>
      <sheetName val="MEMORIAL DE CÁLCULO"/>
    </sheetNames>
    <sheetDataSet>
      <sheetData sheetId="0" refreshError="1"/>
      <sheetData sheetId="1" refreshError="1"/>
      <sheetData sheetId="2" refreshError="1">
        <row r="4">
          <cell r="B4" t="str">
            <v>Descrição da obra / Serviço</v>
          </cell>
          <cell r="C4">
            <v>0</v>
          </cell>
          <cell r="D4">
            <v>0</v>
          </cell>
          <cell r="E4">
            <v>0</v>
          </cell>
        </row>
        <row r="19">
          <cell r="B19">
            <v>1</v>
          </cell>
          <cell r="E19" t="str">
            <v>SERVIÇOS PRELIMINARES</v>
          </cell>
        </row>
        <row r="22">
          <cell r="B22">
            <v>2</v>
          </cell>
        </row>
      </sheetData>
      <sheetData sheetId="3" refreshError="1"/>
      <sheetData sheetId="4" refreshError="1"/>
      <sheetData sheetId="5" refreshError="1"/>
      <sheetData sheetId="6">
        <row r="38">
          <cell r="B38">
            <v>3.9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showGridLines="0" tabSelected="1" view="pageBreakPreview" topLeftCell="A4" zoomScaleNormal="100" zoomScaleSheetLayoutView="100" workbookViewId="0">
      <selection activeCell="B26" sqref="B26:I26"/>
    </sheetView>
  </sheetViews>
  <sheetFormatPr defaultColWidth="10" defaultRowHeight="13.2" outlineLevelRow="1"/>
  <cols>
    <col min="1" max="1" width="0.5546875" style="75" customWidth="1"/>
    <col min="2" max="2" width="5.6640625" style="76" bestFit="1" customWidth="1"/>
    <col min="3" max="3" width="11.88671875" style="76" customWidth="1"/>
    <col min="4" max="4" width="13" style="76" customWidth="1"/>
    <col min="5" max="5" width="105.6640625" style="77" customWidth="1"/>
    <col min="6" max="6" width="7.33203125" style="75" customWidth="1"/>
    <col min="7" max="7" width="9.5546875" style="78" customWidth="1"/>
    <col min="8" max="8" width="14.6640625" style="79" customWidth="1"/>
    <col min="9" max="9" width="17.6640625" style="4" customWidth="1"/>
    <col min="10" max="10" width="11.33203125" style="4" customWidth="1"/>
    <col min="11" max="11" width="0.5546875" style="4" customWidth="1"/>
    <col min="12" max="12" width="10" style="4" customWidth="1"/>
    <col min="13" max="13" width="20" style="4" customWidth="1"/>
    <col min="14" max="14" width="10" style="4" customWidth="1"/>
    <col min="15" max="16384" width="10" style="4"/>
  </cols>
  <sheetData>
    <row r="1" spans="1:11" ht="5.0999999999999996" customHeight="1" thickBot="1">
      <c r="A1" s="1"/>
      <c r="B1" s="2"/>
      <c r="C1" s="2"/>
      <c r="D1" s="2"/>
      <c r="E1" s="2"/>
      <c r="F1" s="2"/>
      <c r="G1" s="2"/>
      <c r="H1" s="2"/>
      <c r="I1" s="2"/>
      <c r="J1" s="160"/>
      <c r="K1" s="3"/>
    </row>
    <row r="2" spans="1:11" ht="21.9" customHeight="1" thickBot="1">
      <c r="A2" s="5"/>
      <c r="B2" s="201" t="s">
        <v>0</v>
      </c>
      <c r="C2" s="202"/>
      <c r="D2" s="202"/>
      <c r="E2" s="202"/>
      <c r="F2" s="202"/>
      <c r="G2" s="202"/>
      <c r="H2" s="202"/>
      <c r="I2" s="202"/>
      <c r="J2" s="203"/>
      <c r="K2" s="6"/>
    </row>
    <row r="3" spans="1:11" ht="5.0999999999999996" customHeight="1">
      <c r="A3" s="7"/>
      <c r="B3" s="204"/>
      <c r="C3" s="204"/>
      <c r="D3" s="204"/>
      <c r="E3" s="204"/>
      <c r="F3" s="204"/>
      <c r="G3" s="204"/>
      <c r="H3" s="204"/>
      <c r="I3" s="204"/>
      <c r="J3" s="205"/>
      <c r="K3" s="8"/>
    </row>
    <row r="4" spans="1:11" ht="9.9" customHeight="1">
      <c r="A4" s="9"/>
      <c r="B4" s="206" t="s">
        <v>1</v>
      </c>
      <c r="C4" s="207"/>
      <c r="D4" s="207"/>
      <c r="E4" s="208"/>
      <c r="F4" s="191" t="s">
        <v>2</v>
      </c>
      <c r="G4" s="209"/>
      <c r="H4" s="209"/>
      <c r="I4" s="10"/>
      <c r="J4" s="150"/>
      <c r="K4" s="11"/>
    </row>
    <row r="5" spans="1:11" ht="12" customHeight="1" outlineLevel="1">
      <c r="A5" s="12"/>
      <c r="B5" s="210" t="s">
        <v>82</v>
      </c>
      <c r="C5" s="211"/>
      <c r="D5" s="211"/>
      <c r="E5" s="212"/>
      <c r="F5" s="216" t="s">
        <v>3</v>
      </c>
      <c r="G5" s="217"/>
      <c r="H5" s="217"/>
      <c r="I5" s="13"/>
      <c r="J5" s="151"/>
      <c r="K5" s="14"/>
    </row>
    <row r="6" spans="1:11" ht="12" customHeight="1" outlineLevel="1">
      <c r="A6" s="12"/>
      <c r="B6" s="213"/>
      <c r="C6" s="214"/>
      <c r="D6" s="214"/>
      <c r="E6" s="215"/>
      <c r="F6" s="218"/>
      <c r="G6" s="219"/>
      <c r="H6" s="219"/>
      <c r="I6" s="193" t="s">
        <v>4</v>
      </c>
      <c r="J6" s="194"/>
      <c r="K6" s="14"/>
    </row>
    <row r="7" spans="1:11" ht="5.0999999999999996" customHeight="1" outlineLevel="1">
      <c r="A7" s="12"/>
      <c r="B7" s="15"/>
      <c r="C7" s="15"/>
      <c r="D7" s="16"/>
      <c r="E7" s="16"/>
      <c r="F7" s="16"/>
      <c r="G7" s="17"/>
      <c r="H7" s="17"/>
      <c r="I7" s="18"/>
      <c r="J7" s="152"/>
      <c r="K7" s="14"/>
    </row>
    <row r="8" spans="1:11" ht="18.899999999999999" customHeight="1" outlineLevel="1">
      <c r="A8" s="9"/>
      <c r="B8" s="206" t="s">
        <v>5</v>
      </c>
      <c r="C8" s="208"/>
      <c r="D8" s="19" t="s">
        <v>6</v>
      </c>
      <c r="E8" s="20" t="s">
        <v>7</v>
      </c>
      <c r="F8" s="191" t="s">
        <v>8</v>
      </c>
      <c r="G8" s="209"/>
      <c r="H8" s="21" t="s">
        <v>9</v>
      </c>
      <c r="I8" s="220" t="s">
        <v>10</v>
      </c>
      <c r="J8" s="221"/>
      <c r="K8" s="11"/>
    </row>
    <row r="9" spans="1:11" ht="12" customHeight="1" outlineLevel="1">
      <c r="A9" s="22"/>
      <c r="B9" s="222" t="s">
        <v>11</v>
      </c>
      <c r="C9" s="223"/>
      <c r="D9" s="222" t="s">
        <v>11</v>
      </c>
      <c r="E9" s="226" t="s">
        <v>83</v>
      </c>
      <c r="F9" s="228" t="s">
        <v>87</v>
      </c>
      <c r="G9" s="229"/>
      <c r="H9" s="230" t="s">
        <v>86</v>
      </c>
      <c r="I9" s="195" t="s">
        <v>12</v>
      </c>
      <c r="J9" s="196"/>
      <c r="K9" s="23"/>
    </row>
    <row r="10" spans="1:11" ht="12" customHeight="1" outlineLevel="1">
      <c r="A10" s="22"/>
      <c r="B10" s="224"/>
      <c r="C10" s="225"/>
      <c r="D10" s="224"/>
      <c r="E10" s="227"/>
      <c r="F10" s="228" t="s">
        <v>85</v>
      </c>
      <c r="G10" s="229"/>
      <c r="H10" s="230"/>
      <c r="I10" s="164"/>
      <c r="J10" s="165"/>
      <c r="K10" s="23"/>
    </row>
    <row r="11" spans="1:11" ht="5.0999999999999996" customHeight="1" outlineLevel="1">
      <c r="A11" s="12"/>
      <c r="B11" s="24"/>
      <c r="C11" s="24"/>
      <c r="D11" s="24"/>
      <c r="E11" s="24"/>
      <c r="F11" s="24"/>
      <c r="G11" s="24"/>
      <c r="H11" s="24"/>
      <c r="I11" s="25"/>
      <c r="J11" s="153"/>
      <c r="K11" s="14"/>
    </row>
    <row r="12" spans="1:11" ht="9.9" customHeight="1" outlineLevel="1">
      <c r="A12" s="9"/>
      <c r="B12" s="189" t="s">
        <v>13</v>
      </c>
      <c r="C12" s="190"/>
      <c r="D12" s="27" t="s">
        <v>14</v>
      </c>
      <c r="E12" s="27" t="s">
        <v>15</v>
      </c>
      <c r="F12" s="191" t="s">
        <v>16</v>
      </c>
      <c r="G12" s="192"/>
      <c r="H12" s="20" t="s">
        <v>17</v>
      </c>
      <c r="I12" s="193" t="s">
        <v>4</v>
      </c>
      <c r="J12" s="194"/>
      <c r="K12" s="11"/>
    </row>
    <row r="13" spans="1:11" ht="12" customHeight="1" outlineLevel="1">
      <c r="A13" s="22"/>
      <c r="B13" s="177" t="s">
        <v>18</v>
      </c>
      <c r="C13" s="178"/>
      <c r="D13" s="181" t="s">
        <v>77</v>
      </c>
      <c r="E13" s="183" t="s">
        <v>84</v>
      </c>
      <c r="F13" s="185" t="s">
        <v>19</v>
      </c>
      <c r="G13" s="186"/>
      <c r="H13" s="187">
        <v>0.2029</v>
      </c>
      <c r="I13" s="195" t="s">
        <v>20</v>
      </c>
      <c r="J13" s="196"/>
      <c r="K13" s="23"/>
    </row>
    <row r="14" spans="1:11" ht="12" customHeight="1" outlineLevel="1">
      <c r="A14" s="28"/>
      <c r="B14" s="179"/>
      <c r="C14" s="180"/>
      <c r="D14" s="182"/>
      <c r="E14" s="184"/>
      <c r="F14" s="197" t="s">
        <v>21</v>
      </c>
      <c r="G14" s="198"/>
      <c r="H14" s="188"/>
      <c r="I14" s="199" t="s">
        <v>22</v>
      </c>
      <c r="J14" s="200"/>
      <c r="K14" s="23"/>
    </row>
    <row r="15" spans="1:11" ht="4.5" customHeight="1" outlineLevel="1" thickBot="1">
      <c r="A15" s="28"/>
      <c r="B15" s="29"/>
      <c r="C15" s="29"/>
      <c r="D15" s="29"/>
      <c r="E15" s="29"/>
      <c r="F15" s="30"/>
      <c r="G15" s="30"/>
      <c r="H15" s="31"/>
      <c r="I15" s="86"/>
      <c r="J15" s="154"/>
      <c r="K15" s="23"/>
    </row>
    <row r="16" spans="1:11" ht="39" customHeight="1" thickBot="1">
      <c r="A16" s="32"/>
      <c r="B16" s="33" t="s">
        <v>23</v>
      </c>
      <c r="C16" s="34" t="s">
        <v>24</v>
      </c>
      <c r="D16" s="35" t="s">
        <v>25</v>
      </c>
      <c r="E16" s="35" t="s">
        <v>26</v>
      </c>
      <c r="F16" s="35" t="s">
        <v>27</v>
      </c>
      <c r="G16" s="36" t="s">
        <v>28</v>
      </c>
      <c r="H16" s="37" t="s">
        <v>29</v>
      </c>
      <c r="I16" s="38" t="s">
        <v>30</v>
      </c>
      <c r="J16" s="39" t="s">
        <v>31</v>
      </c>
      <c r="K16" s="40"/>
    </row>
    <row r="17" spans="1:15" ht="4.5" customHeight="1">
      <c r="A17" s="41"/>
      <c r="B17" s="42"/>
      <c r="C17" s="42"/>
      <c r="D17" s="42"/>
      <c r="E17" s="43"/>
      <c r="F17" s="42"/>
      <c r="G17" s="44"/>
      <c r="H17" s="45"/>
      <c r="I17" s="46"/>
      <c r="J17" s="40"/>
      <c r="K17" s="40"/>
    </row>
    <row r="18" spans="1:15" s="52" customFormat="1" ht="4.5" customHeight="1">
      <c r="A18" s="41"/>
      <c r="B18" s="47"/>
      <c r="C18" s="47"/>
      <c r="D18" s="47"/>
      <c r="E18" s="48"/>
      <c r="F18" s="47"/>
      <c r="G18" s="49"/>
      <c r="H18" s="50"/>
      <c r="I18" s="51"/>
      <c r="J18" s="155"/>
      <c r="K18" s="40"/>
    </row>
    <row r="19" spans="1:15" s="52" customFormat="1">
      <c r="A19" s="41"/>
      <c r="B19" s="53">
        <v>1</v>
      </c>
      <c r="C19" s="53"/>
      <c r="D19" s="53"/>
      <c r="E19" s="54" t="s">
        <v>32</v>
      </c>
      <c r="F19" s="170"/>
      <c r="G19" s="170"/>
      <c r="H19" s="170"/>
      <c r="I19" s="170"/>
      <c r="J19" s="171"/>
      <c r="K19" s="40"/>
    </row>
    <row r="20" spans="1:15" s="52" customFormat="1" outlineLevel="1">
      <c r="A20" s="41"/>
      <c r="B20" s="55" t="s">
        <v>33</v>
      </c>
      <c r="C20" s="56">
        <v>103689</v>
      </c>
      <c r="D20" s="57" t="s">
        <v>72</v>
      </c>
      <c r="E20" s="58" t="s">
        <v>78</v>
      </c>
      <c r="F20" s="57" t="s">
        <v>70</v>
      </c>
      <c r="G20" s="59">
        <v>4.5</v>
      </c>
      <c r="H20" s="60">
        <v>0</v>
      </c>
      <c r="I20" s="61">
        <f t="shared" ref="I20" si="0">ROUND(H20*(1+$H$13),2)</f>
        <v>0</v>
      </c>
      <c r="J20" s="156">
        <f t="shared" ref="J20" si="1">ROUND(I20*G20,2)</f>
        <v>0</v>
      </c>
      <c r="K20" s="40"/>
      <c r="M20" s="62"/>
      <c r="N20" s="63"/>
      <c r="O20" s="63"/>
    </row>
    <row r="21" spans="1:15" s="52" customFormat="1" outlineLevel="1">
      <c r="A21" s="41"/>
      <c r="B21" s="174" t="s">
        <v>34</v>
      </c>
      <c r="C21" s="174"/>
      <c r="D21" s="174"/>
      <c r="E21" s="174"/>
      <c r="F21" s="174"/>
      <c r="G21" s="174"/>
      <c r="H21" s="174"/>
      <c r="I21" s="174"/>
      <c r="J21" s="157">
        <f>J20</f>
        <v>0</v>
      </c>
      <c r="K21" s="40"/>
      <c r="M21" s="64"/>
      <c r="N21" s="63"/>
      <c r="O21" s="63"/>
    </row>
    <row r="22" spans="1:15" s="52" customFormat="1" outlineLevel="1">
      <c r="A22" s="41"/>
      <c r="B22" s="65">
        <v>2</v>
      </c>
      <c r="C22" s="65"/>
      <c r="D22" s="65"/>
      <c r="E22" s="54" t="s">
        <v>35</v>
      </c>
      <c r="F22" s="170"/>
      <c r="G22" s="170"/>
      <c r="H22" s="170"/>
      <c r="I22" s="170"/>
      <c r="J22" s="171"/>
      <c r="K22" s="40"/>
      <c r="M22" s="62"/>
      <c r="N22" s="63"/>
      <c r="O22" s="63"/>
    </row>
    <row r="23" spans="1:15" s="52" customFormat="1" ht="40.799999999999997" outlineLevel="1">
      <c r="A23" s="41"/>
      <c r="B23" s="149">
        <v>2.1</v>
      </c>
      <c r="C23" s="148" t="s">
        <v>80</v>
      </c>
      <c r="D23" s="57" t="s">
        <v>68</v>
      </c>
      <c r="E23" s="82" t="s">
        <v>81</v>
      </c>
      <c r="F23" s="83" t="s">
        <v>70</v>
      </c>
      <c r="G23" s="59">
        <v>2001.88</v>
      </c>
      <c r="H23" s="61">
        <v>0</v>
      </c>
      <c r="I23" s="61">
        <f t="shared" ref="I23" si="2">ROUND(H23*(1+$H$13),2)</f>
        <v>0</v>
      </c>
      <c r="J23" s="156">
        <f t="shared" ref="J23" si="3">ROUND(I23*G23,2)</f>
        <v>0</v>
      </c>
      <c r="K23" s="40"/>
      <c r="M23" s="66"/>
      <c r="N23" s="63"/>
      <c r="O23" s="63"/>
    </row>
    <row r="24" spans="1:15" ht="20.399999999999999" outlineLevel="1">
      <c r="A24" s="41"/>
      <c r="B24" s="149">
        <v>2.2000000000000002</v>
      </c>
      <c r="C24" s="57">
        <v>94269</v>
      </c>
      <c r="D24" s="57" t="s">
        <v>72</v>
      </c>
      <c r="E24" s="162" t="s">
        <v>79</v>
      </c>
      <c r="F24" s="83" t="s">
        <v>71</v>
      </c>
      <c r="G24" s="59">
        <v>559.30999999999995</v>
      </c>
      <c r="H24" s="163">
        <v>0</v>
      </c>
      <c r="I24" s="61">
        <f t="shared" ref="I24:I25" si="4">ROUND(H24*(1+$H$13),2)</f>
        <v>0</v>
      </c>
      <c r="J24" s="156">
        <f t="shared" ref="J24:J25" si="5">ROUND(I24*G24,2)</f>
        <v>0</v>
      </c>
      <c r="K24" s="40"/>
      <c r="M24" s="66"/>
      <c r="N24" s="168"/>
      <c r="O24" s="168"/>
    </row>
    <row r="25" spans="1:15" s="52" customFormat="1" outlineLevel="1">
      <c r="A25" s="41"/>
      <c r="B25" s="149">
        <v>2.2999999999999998</v>
      </c>
      <c r="C25" s="161" t="s">
        <v>73</v>
      </c>
      <c r="D25" s="57" t="s">
        <v>68</v>
      </c>
      <c r="E25" s="162" t="s">
        <v>74</v>
      </c>
      <c r="F25" s="83" t="s">
        <v>69</v>
      </c>
      <c r="G25" s="59">
        <v>3.23</v>
      </c>
      <c r="H25" s="61">
        <v>0</v>
      </c>
      <c r="I25" s="61">
        <f t="shared" ref="I25" si="6">ROUND(H25*(1+$H$13),2)</f>
        <v>0</v>
      </c>
      <c r="J25" s="156">
        <f t="shared" ref="J25" si="7">ROUND(I25*G25,2)</f>
        <v>0</v>
      </c>
      <c r="K25" s="40"/>
      <c r="M25" s="66"/>
      <c r="N25" s="63"/>
      <c r="O25" s="63"/>
    </row>
    <row r="26" spans="1:15" outlineLevel="1">
      <c r="A26" s="41"/>
      <c r="B26" s="174" t="s">
        <v>34</v>
      </c>
      <c r="C26" s="174"/>
      <c r="D26" s="174"/>
      <c r="E26" s="174"/>
      <c r="F26" s="174"/>
      <c r="G26" s="174"/>
      <c r="H26" s="174"/>
      <c r="I26" s="174"/>
      <c r="J26" s="157">
        <f>SUM(J23:J25)</f>
        <v>0</v>
      </c>
      <c r="K26" s="40"/>
      <c r="M26" s="66"/>
    </row>
    <row r="27" spans="1:15">
      <c r="A27" s="41"/>
      <c r="B27" s="175" t="s">
        <v>36</v>
      </c>
      <c r="C27" s="175"/>
      <c r="D27" s="175"/>
      <c r="E27" s="175"/>
      <c r="F27" s="175"/>
      <c r="G27" s="175"/>
      <c r="H27" s="175"/>
      <c r="I27" s="175"/>
      <c r="J27" s="158">
        <f>J26+J21</f>
        <v>0</v>
      </c>
      <c r="K27" s="40"/>
      <c r="M27" s="66"/>
    </row>
    <row r="28" spans="1:15" ht="13.8" thickBot="1">
      <c r="A28" s="67"/>
      <c r="B28" s="68"/>
      <c r="C28" s="68"/>
      <c r="D28" s="68"/>
      <c r="E28" s="69"/>
      <c r="F28" s="70"/>
      <c r="G28" s="71"/>
      <c r="H28" s="72"/>
      <c r="I28" s="73"/>
      <c r="J28" s="159"/>
      <c r="K28" s="74"/>
      <c r="M28" s="66"/>
    </row>
    <row r="29" spans="1:15" s="75" customFormat="1">
      <c r="B29" s="76"/>
      <c r="C29" s="76"/>
      <c r="D29" s="76"/>
      <c r="E29" s="77"/>
      <c r="G29" s="78"/>
      <c r="H29" s="79"/>
      <c r="I29" s="4"/>
      <c r="J29" s="4"/>
      <c r="K29" s="4"/>
    </row>
    <row r="30" spans="1:15" ht="13.95" customHeight="1">
      <c r="I30" s="176"/>
      <c r="J30" s="176"/>
    </row>
    <row r="31" spans="1:15">
      <c r="H31" s="80"/>
      <c r="I31" s="176"/>
      <c r="J31" s="176"/>
    </row>
    <row r="32" spans="1:15">
      <c r="I32" s="176"/>
      <c r="J32" s="176"/>
    </row>
    <row r="33" spans="1:11">
      <c r="I33" s="176"/>
      <c r="J33" s="176"/>
    </row>
    <row r="34" spans="1:11">
      <c r="I34" s="172"/>
      <c r="J34" s="172"/>
    </row>
    <row r="35" spans="1:11">
      <c r="H35" s="80"/>
      <c r="I35" s="173"/>
      <c r="J35" s="173"/>
    </row>
    <row r="40" spans="1:11">
      <c r="A40" s="4"/>
      <c r="B40" s="4"/>
      <c r="C40" s="4"/>
      <c r="D40" s="4"/>
      <c r="E40" s="4"/>
      <c r="F40" s="4"/>
      <c r="G40" s="4"/>
      <c r="H40" s="4"/>
      <c r="K40" s="81"/>
    </row>
    <row r="41" spans="1:11">
      <c r="A41" s="4"/>
      <c r="B41" s="4"/>
      <c r="C41" s="4"/>
      <c r="D41" s="4"/>
      <c r="E41" s="4"/>
      <c r="F41" s="4"/>
      <c r="G41" s="4"/>
      <c r="H41" s="4"/>
      <c r="K41" s="81"/>
    </row>
    <row r="62" spans="1:11">
      <c r="A62" s="4"/>
      <c r="B62" s="4"/>
      <c r="C62" s="4"/>
      <c r="D62" s="4"/>
      <c r="E62" s="4"/>
      <c r="F62" s="4"/>
      <c r="G62" s="4"/>
      <c r="H62" s="4"/>
      <c r="K62" s="79"/>
    </row>
    <row r="67" spans="1:11">
      <c r="A67" s="4"/>
      <c r="B67" s="4"/>
      <c r="C67" s="4"/>
      <c r="D67" s="4"/>
      <c r="E67" s="4"/>
      <c r="F67" s="4"/>
      <c r="G67" s="4"/>
      <c r="H67" s="4"/>
      <c r="K67" s="79"/>
    </row>
  </sheetData>
  <mergeCells count="39">
    <mergeCell ref="B8:C8"/>
    <mergeCell ref="F8:G8"/>
    <mergeCell ref="I8:J8"/>
    <mergeCell ref="B9:C10"/>
    <mergeCell ref="D9:D10"/>
    <mergeCell ref="E9:E10"/>
    <mergeCell ref="F9:G9"/>
    <mergeCell ref="H9:H10"/>
    <mergeCell ref="I9:J9"/>
    <mergeCell ref="F10:G10"/>
    <mergeCell ref="B2:J2"/>
    <mergeCell ref="B3:J3"/>
    <mergeCell ref="B4:E4"/>
    <mergeCell ref="F4:H4"/>
    <mergeCell ref="B5:E6"/>
    <mergeCell ref="F5:H6"/>
    <mergeCell ref="I6:J6"/>
    <mergeCell ref="B12:C12"/>
    <mergeCell ref="F12:G12"/>
    <mergeCell ref="I12:J12"/>
    <mergeCell ref="I13:J13"/>
    <mergeCell ref="F14:G14"/>
    <mergeCell ref="I14:J14"/>
    <mergeCell ref="F19:J19"/>
    <mergeCell ref="B21:I21"/>
    <mergeCell ref="B13:C14"/>
    <mergeCell ref="D13:D14"/>
    <mergeCell ref="E13:E14"/>
    <mergeCell ref="F13:G13"/>
    <mergeCell ref="H13:H14"/>
    <mergeCell ref="F22:J22"/>
    <mergeCell ref="I34:J34"/>
    <mergeCell ref="I35:J35"/>
    <mergeCell ref="B26:I26"/>
    <mergeCell ref="B27:I27"/>
    <mergeCell ref="I30:J30"/>
    <mergeCell ref="I31:J31"/>
    <mergeCell ref="I32:J32"/>
    <mergeCell ref="I33:J33"/>
  </mergeCells>
  <conditionalFormatting sqref="G16:I16">
    <cfRule type="cellIs" dxfId="1" priority="1" stopIfTrue="1" operator="equal">
      <formula>0</formula>
    </cfRule>
  </conditionalFormatting>
  <pageMargins left="0.51181102362204722" right="0.51181102362204722" top="1.0629921259842521" bottom="0.78740157480314965" header="0.31496062992125984" footer="0.31496062992125984"/>
  <pageSetup paperSize="9" scale="68" fitToHeight="0" orientation="landscape" r:id="rId1"/>
  <headerFooter alignWithMargins="0">
    <oddHeader>&amp;L&amp;G&amp;C&amp;G&amp;R&amp;G</oddHeader>
    <oddFooter>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0"/>
  <sheetViews>
    <sheetView showGridLines="0" topLeftCell="I1" zoomScaleNormal="100" workbookViewId="0">
      <selection activeCell="M14" sqref="M14:N14"/>
    </sheetView>
  </sheetViews>
  <sheetFormatPr defaultColWidth="10" defaultRowHeight="15" outlineLevelRow="1"/>
  <cols>
    <col min="1" max="1" width="1.5546875" style="85" customWidth="1"/>
    <col min="2" max="2" width="7.33203125" style="145" customWidth="1"/>
    <col min="3" max="4" width="12.88671875" style="145" customWidth="1"/>
    <col min="5" max="5" width="21" style="146" customWidth="1"/>
    <col min="6" max="6" width="15.33203125" style="147" bestFit="1" customWidth="1"/>
    <col min="7" max="7" width="20.109375" style="78" bestFit="1" customWidth="1"/>
    <col min="8" max="9" width="17.33203125" style="78" bestFit="1" customWidth="1"/>
    <col min="10" max="10" width="18.109375" style="79" customWidth="1"/>
    <col min="11" max="12" width="16.109375" style="79" bestFit="1" customWidth="1"/>
    <col min="13" max="13" width="17.33203125" style="79" bestFit="1" customWidth="1"/>
    <col min="14" max="14" width="16.109375" style="79" bestFit="1" customWidth="1"/>
    <col min="15" max="15" width="17.33203125" style="79" bestFit="1" customWidth="1"/>
    <col min="16" max="17" width="16.33203125" style="4" bestFit="1" customWidth="1"/>
    <col min="18" max="18" width="11.88671875" style="4" bestFit="1" customWidth="1"/>
    <col min="19" max="19" width="16.109375" style="4" bestFit="1" customWidth="1"/>
    <col min="20" max="20" width="1.6640625" style="52" customWidth="1"/>
    <col min="21" max="16384" width="10" style="4"/>
  </cols>
  <sheetData>
    <row r="1" spans="1:20" ht="5.0999999999999996" customHeight="1">
      <c r="A1" s="91"/>
      <c r="B1" s="92"/>
      <c r="C1" s="92"/>
      <c r="D1" s="92"/>
      <c r="E1" s="92"/>
      <c r="F1" s="9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5.0999999999999996" customHeight="1" thickBot="1">
      <c r="A2" s="93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8"/>
    </row>
    <row r="3" spans="1:20" s="96" customFormat="1" ht="21.9" customHeight="1" thickBot="1">
      <c r="A3" s="94"/>
      <c r="B3" s="201" t="s">
        <v>39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3"/>
      <c r="T3" s="95"/>
    </row>
    <row r="4" spans="1:20" ht="5.0999999999999996" customHeight="1">
      <c r="A4" s="93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84"/>
      <c r="P4" s="97"/>
      <c r="Q4" s="97"/>
      <c r="R4" s="97"/>
      <c r="S4" s="97"/>
      <c r="T4" s="8"/>
    </row>
    <row r="5" spans="1:20" ht="14.4">
      <c r="A5" s="98"/>
      <c r="B5" s="246" t="str">
        <f>'[1]ORÇ. S-D'!B4:E4</f>
        <v>Descrição da obra / Serviço</v>
      </c>
      <c r="C5" s="247"/>
      <c r="D5" s="247"/>
      <c r="E5" s="247"/>
      <c r="F5" s="247"/>
      <c r="G5" s="247"/>
      <c r="H5" s="247"/>
      <c r="I5" s="247"/>
      <c r="J5" s="247"/>
      <c r="K5" s="248"/>
      <c r="L5" s="249" t="s">
        <v>40</v>
      </c>
      <c r="M5" s="250"/>
      <c r="N5" s="250"/>
      <c r="O5" s="250"/>
      <c r="P5" s="250"/>
      <c r="Q5" s="250"/>
      <c r="R5" s="251"/>
      <c r="S5" s="99" t="s">
        <v>9</v>
      </c>
      <c r="T5" s="11"/>
    </row>
    <row r="6" spans="1:20" ht="15" customHeight="1" outlineLevel="1">
      <c r="A6" s="100"/>
      <c r="B6" s="231" t="s">
        <v>82</v>
      </c>
      <c r="C6" s="232"/>
      <c r="D6" s="232"/>
      <c r="E6" s="232"/>
      <c r="F6" s="232"/>
      <c r="G6" s="232"/>
      <c r="H6" s="232"/>
      <c r="I6" s="232"/>
      <c r="J6" s="232"/>
      <c r="K6" s="233"/>
      <c r="L6" s="237" t="s">
        <v>41</v>
      </c>
      <c r="M6" s="238"/>
      <c r="N6" s="238"/>
      <c r="O6" s="238"/>
      <c r="P6" s="238"/>
      <c r="Q6" s="238"/>
      <c r="R6" s="239"/>
      <c r="S6" s="240" t="s">
        <v>86</v>
      </c>
      <c r="T6" s="14"/>
    </row>
    <row r="7" spans="1:20" ht="18" customHeight="1" outlineLevel="1">
      <c r="A7" s="100"/>
      <c r="B7" s="234"/>
      <c r="C7" s="235"/>
      <c r="D7" s="235"/>
      <c r="E7" s="235"/>
      <c r="F7" s="235"/>
      <c r="G7" s="235"/>
      <c r="H7" s="235"/>
      <c r="I7" s="235"/>
      <c r="J7" s="235"/>
      <c r="K7" s="236"/>
      <c r="L7" s="242" t="s">
        <v>37</v>
      </c>
      <c r="M7" s="243"/>
      <c r="N7" s="243"/>
      <c r="O7" s="243"/>
      <c r="P7" s="243"/>
      <c r="Q7" s="243"/>
      <c r="R7" s="244"/>
      <c r="S7" s="241"/>
      <c r="T7" s="14"/>
    </row>
    <row r="8" spans="1:20" ht="9" customHeight="1" outlineLevel="1">
      <c r="A8" s="100"/>
      <c r="B8" s="101"/>
      <c r="C8" s="101"/>
      <c r="D8" s="102"/>
      <c r="E8" s="102"/>
      <c r="F8" s="102"/>
      <c r="G8" s="17"/>
      <c r="H8" s="17"/>
      <c r="I8" s="17"/>
      <c r="J8" s="17"/>
      <c r="K8" s="17"/>
      <c r="L8" s="103"/>
      <c r="M8" s="103"/>
      <c r="N8" s="103"/>
      <c r="O8" s="103"/>
      <c r="P8" s="103"/>
      <c r="Q8" s="103"/>
      <c r="R8" s="103"/>
      <c r="S8" s="103"/>
      <c r="T8" s="14"/>
    </row>
    <row r="9" spans="1:20" ht="12" customHeight="1" outlineLevel="1">
      <c r="A9" s="98"/>
      <c r="B9" s="246" t="s">
        <v>5</v>
      </c>
      <c r="C9" s="247"/>
      <c r="D9" s="248"/>
      <c r="E9" s="87" t="s">
        <v>38</v>
      </c>
      <c r="F9" s="252" t="s">
        <v>7</v>
      </c>
      <c r="G9" s="253"/>
      <c r="H9" s="253"/>
      <c r="I9" s="253"/>
      <c r="J9" s="253"/>
      <c r="K9" s="253"/>
      <c r="L9" s="253"/>
      <c r="M9" s="253"/>
      <c r="N9" s="254"/>
      <c r="O9" s="255" t="s">
        <v>42</v>
      </c>
      <c r="P9" s="256"/>
      <c r="Q9" s="256" t="s">
        <v>43</v>
      </c>
      <c r="R9" s="256"/>
      <c r="S9" s="257"/>
      <c r="T9" s="11"/>
    </row>
    <row r="10" spans="1:20" ht="15" customHeight="1" outlineLevel="1">
      <c r="A10" s="104"/>
      <c r="B10" s="258" t="s">
        <v>11</v>
      </c>
      <c r="C10" s="259"/>
      <c r="D10" s="260"/>
      <c r="E10" s="264" t="s">
        <v>11</v>
      </c>
      <c r="F10" s="266" t="s">
        <v>83</v>
      </c>
      <c r="G10" s="267"/>
      <c r="H10" s="267"/>
      <c r="I10" s="267"/>
      <c r="J10" s="267"/>
      <c r="K10" s="267"/>
      <c r="L10" s="267"/>
      <c r="M10" s="267"/>
      <c r="N10" s="268"/>
      <c r="O10" s="105"/>
      <c r="P10" s="46"/>
      <c r="Q10" s="46"/>
      <c r="R10" s="29"/>
      <c r="S10" s="106"/>
      <c r="T10" s="23"/>
    </row>
    <row r="11" spans="1:20" ht="18" customHeight="1" outlineLevel="1">
      <c r="A11" s="104"/>
      <c r="B11" s="261"/>
      <c r="C11" s="262"/>
      <c r="D11" s="263"/>
      <c r="E11" s="265"/>
      <c r="F11" s="269"/>
      <c r="G11" s="270"/>
      <c r="H11" s="270"/>
      <c r="I11" s="270"/>
      <c r="J11" s="270"/>
      <c r="K11" s="270"/>
      <c r="L11" s="270"/>
      <c r="M11" s="270"/>
      <c r="N11" s="271"/>
      <c r="O11" s="105"/>
      <c r="P11" s="46"/>
      <c r="Q11" s="46"/>
      <c r="R11" s="45"/>
      <c r="S11" s="106"/>
      <c r="T11" s="23"/>
    </row>
    <row r="12" spans="1:20" ht="6.6" customHeight="1" outlineLevel="1">
      <c r="A12" s="100"/>
      <c r="B12" s="107"/>
      <c r="C12" s="107"/>
      <c r="D12" s="107"/>
      <c r="E12" s="107"/>
      <c r="F12" s="89"/>
      <c r="G12" s="24"/>
      <c r="H12" s="24"/>
      <c r="I12" s="294" t="s">
        <v>13</v>
      </c>
      <c r="J12" s="294"/>
      <c r="K12" s="295" t="s">
        <v>16</v>
      </c>
      <c r="L12" s="296"/>
      <c r="M12" s="297" t="s">
        <v>8</v>
      </c>
      <c r="N12" s="298"/>
      <c r="O12" s="25"/>
      <c r="P12" s="24"/>
      <c r="Q12" s="24"/>
      <c r="R12" s="24"/>
      <c r="S12" s="26"/>
      <c r="T12" s="14"/>
    </row>
    <row r="13" spans="1:20" ht="14.25" customHeight="1" outlineLevel="1">
      <c r="A13" s="98"/>
      <c r="B13" s="252" t="s">
        <v>15</v>
      </c>
      <c r="C13" s="253"/>
      <c r="D13" s="253"/>
      <c r="E13" s="253"/>
      <c r="F13" s="253"/>
      <c r="G13" s="252" t="s">
        <v>14</v>
      </c>
      <c r="H13" s="254"/>
      <c r="I13" s="253"/>
      <c r="J13" s="253"/>
      <c r="K13" s="249"/>
      <c r="L13" s="251"/>
      <c r="M13" s="299"/>
      <c r="N13" s="300"/>
      <c r="O13" s="301" t="s">
        <v>44</v>
      </c>
      <c r="P13" s="302"/>
      <c r="Q13" s="272" t="s">
        <v>45</v>
      </c>
      <c r="R13" s="272"/>
      <c r="S13" s="273"/>
      <c r="T13" s="11"/>
    </row>
    <row r="14" spans="1:20" ht="15" customHeight="1" outlineLevel="1">
      <c r="A14" s="104"/>
      <c r="B14" s="274" t="s">
        <v>84</v>
      </c>
      <c r="C14" s="275"/>
      <c r="D14" s="275"/>
      <c r="E14" s="275"/>
      <c r="F14" s="275"/>
      <c r="G14" s="274" t="s">
        <v>77</v>
      </c>
      <c r="H14" s="278"/>
      <c r="I14" s="280" t="s">
        <v>18</v>
      </c>
      <c r="J14" s="281"/>
      <c r="K14" s="284" t="s">
        <v>19</v>
      </c>
      <c r="L14" s="285"/>
      <c r="M14" s="228" t="s">
        <v>75</v>
      </c>
      <c r="N14" s="229"/>
      <c r="O14" s="286" t="s">
        <v>46</v>
      </c>
      <c r="P14" s="287"/>
      <c r="Q14" s="288" t="s">
        <v>47</v>
      </c>
      <c r="R14" s="288"/>
      <c r="S14" s="289"/>
      <c r="T14" s="23"/>
    </row>
    <row r="15" spans="1:20" ht="15" customHeight="1" outlineLevel="1">
      <c r="A15" s="104"/>
      <c r="B15" s="274"/>
      <c r="C15" s="275"/>
      <c r="D15" s="275"/>
      <c r="E15" s="275"/>
      <c r="F15" s="275"/>
      <c r="G15" s="274"/>
      <c r="H15" s="278"/>
      <c r="I15" s="280"/>
      <c r="J15" s="281"/>
      <c r="K15" s="166"/>
      <c r="L15" s="167"/>
      <c r="M15" s="228" t="s">
        <v>76</v>
      </c>
      <c r="N15" s="229"/>
      <c r="O15" s="286" t="s">
        <v>48</v>
      </c>
      <c r="P15" s="287"/>
      <c r="Q15" s="287" t="s">
        <v>49</v>
      </c>
      <c r="R15" s="287"/>
      <c r="S15" s="303"/>
      <c r="T15" s="23"/>
    </row>
    <row r="16" spans="1:20" ht="15" customHeight="1" outlineLevel="1">
      <c r="A16" s="108"/>
      <c r="B16" s="276"/>
      <c r="C16" s="277"/>
      <c r="D16" s="277"/>
      <c r="E16" s="277"/>
      <c r="F16" s="277"/>
      <c r="G16" s="276"/>
      <c r="H16" s="279"/>
      <c r="I16" s="282"/>
      <c r="J16" s="283"/>
      <c r="K16" s="290" t="s">
        <v>21</v>
      </c>
      <c r="L16" s="291"/>
      <c r="M16" s="292"/>
      <c r="N16" s="293"/>
      <c r="O16" s="310"/>
      <c r="P16" s="311"/>
      <c r="Q16" s="311"/>
      <c r="R16" s="311"/>
      <c r="S16" s="312"/>
      <c r="T16" s="23"/>
    </row>
    <row r="17" spans="1:21" ht="5.0999999999999996" customHeight="1" outlineLevel="1" thickBot="1">
      <c r="A17" s="100"/>
      <c r="B17" s="109"/>
      <c r="C17" s="109"/>
      <c r="D17" s="109"/>
      <c r="E17" s="109"/>
      <c r="F17" s="109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4"/>
    </row>
    <row r="18" spans="1:21" ht="31.8" outlineLevel="1" thickBot="1">
      <c r="A18" s="32"/>
      <c r="B18" s="111" t="s">
        <v>23</v>
      </c>
      <c r="C18" s="313" t="s">
        <v>50</v>
      </c>
      <c r="D18" s="314"/>
      <c r="E18" s="314"/>
      <c r="F18" s="112" t="s">
        <v>51</v>
      </c>
      <c r="G18" s="113" t="s">
        <v>52</v>
      </c>
      <c r="H18" s="114" t="s">
        <v>53</v>
      </c>
      <c r="I18" s="114" t="s">
        <v>54</v>
      </c>
      <c r="J18" s="114" t="s">
        <v>55</v>
      </c>
      <c r="K18" s="114" t="s">
        <v>56</v>
      </c>
      <c r="L18" s="114" t="s">
        <v>57</v>
      </c>
      <c r="M18" s="114" t="s">
        <v>58</v>
      </c>
      <c r="N18" s="114" t="s">
        <v>59</v>
      </c>
      <c r="O18" s="114" t="s">
        <v>60</v>
      </c>
      <c r="P18" s="114" t="s">
        <v>61</v>
      </c>
      <c r="Q18" s="114" t="s">
        <v>62</v>
      </c>
      <c r="R18" s="114" t="s">
        <v>63</v>
      </c>
      <c r="S18" s="114" t="s">
        <v>64</v>
      </c>
      <c r="T18" s="115"/>
    </row>
    <row r="19" spans="1:21" ht="9.9" customHeight="1" outlineLevel="1">
      <c r="A19" s="41"/>
      <c r="B19" s="89"/>
      <c r="C19" s="89"/>
      <c r="D19" s="89"/>
      <c r="E19" s="90"/>
      <c r="F19" s="89"/>
      <c r="G19" s="44"/>
      <c r="H19" s="44"/>
      <c r="I19" s="44"/>
      <c r="J19" s="45"/>
      <c r="K19" s="45"/>
      <c r="L19" s="45"/>
      <c r="M19" s="45"/>
      <c r="N19" s="45"/>
      <c r="O19" s="45"/>
      <c r="P19" s="46"/>
      <c r="Q19" s="46"/>
      <c r="R19" s="46"/>
      <c r="S19" s="46"/>
      <c r="T19" s="116"/>
    </row>
    <row r="20" spans="1:21" ht="19.5" customHeight="1" outlineLevel="1">
      <c r="A20" s="41"/>
      <c r="B20" s="315">
        <f>'[1]ORÇ. S-D'!B19</f>
        <v>1</v>
      </c>
      <c r="C20" s="317" t="str">
        <f>'[1]ORÇ. S-D'!E19</f>
        <v>SERVIÇOS PRELIMINARES</v>
      </c>
      <c r="D20" s="318"/>
      <c r="E20" s="318"/>
      <c r="F20" s="117" t="s">
        <v>65</v>
      </c>
      <c r="G20" s="118" t="e">
        <f>ROUND(G21/$G$27,4)</f>
        <v>#DIV/0!</v>
      </c>
      <c r="H20" s="119">
        <v>1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1"/>
      <c r="U20" s="122">
        <f>SUM(H20:S20)</f>
        <v>1</v>
      </c>
    </row>
    <row r="21" spans="1:21" ht="19.5" customHeight="1" thickBot="1">
      <c r="A21" s="41"/>
      <c r="B21" s="316"/>
      <c r="C21" s="319"/>
      <c r="D21" s="320"/>
      <c r="E21" s="320"/>
      <c r="F21" s="117" t="s">
        <v>66</v>
      </c>
      <c r="G21" s="123">
        <f>'RUA AMARAL FRANCO'!J21</f>
        <v>0</v>
      </c>
      <c r="H21" s="124">
        <f>ROUND($G$21*H20,2)</f>
        <v>0</v>
      </c>
      <c r="I21" s="125">
        <f t="shared" ref="I21:S21" si="0">ROUND($G$21*I20,2)</f>
        <v>0</v>
      </c>
      <c r="J21" s="125">
        <f t="shared" si="0"/>
        <v>0</v>
      </c>
      <c r="K21" s="125">
        <f t="shared" si="0"/>
        <v>0</v>
      </c>
      <c r="L21" s="125">
        <f t="shared" si="0"/>
        <v>0</v>
      </c>
      <c r="M21" s="125">
        <f t="shared" si="0"/>
        <v>0</v>
      </c>
      <c r="N21" s="125">
        <f t="shared" si="0"/>
        <v>0</v>
      </c>
      <c r="O21" s="125">
        <f t="shared" si="0"/>
        <v>0</v>
      </c>
      <c r="P21" s="125">
        <f t="shared" si="0"/>
        <v>0</v>
      </c>
      <c r="Q21" s="125">
        <f t="shared" si="0"/>
        <v>0</v>
      </c>
      <c r="R21" s="125">
        <f t="shared" si="0"/>
        <v>0</v>
      </c>
      <c r="S21" s="125">
        <f t="shared" si="0"/>
        <v>0</v>
      </c>
      <c r="T21" s="126"/>
    </row>
    <row r="22" spans="1:21" ht="9.9" customHeight="1" outlineLevel="1" thickTop="1">
      <c r="A22" s="41"/>
      <c r="B22" s="89"/>
      <c r="C22" s="89"/>
      <c r="D22" s="89"/>
      <c r="E22" s="90"/>
      <c r="F22" s="89"/>
      <c r="G22" s="44"/>
      <c r="H22" s="44"/>
      <c r="I22" s="44"/>
      <c r="J22" s="45"/>
      <c r="K22" s="45"/>
      <c r="L22" s="45"/>
      <c r="M22" s="45"/>
      <c r="N22" s="45"/>
      <c r="O22" s="45"/>
      <c r="P22" s="46"/>
      <c r="Q22" s="46"/>
      <c r="R22" s="46"/>
      <c r="S22" s="45"/>
      <c r="T22" s="126"/>
    </row>
    <row r="23" spans="1:21" ht="19.5" customHeight="1" outlineLevel="1">
      <c r="A23" s="41"/>
      <c r="B23" s="321">
        <f>'[1]ORÇ. S-D'!B22</f>
        <v>2</v>
      </c>
      <c r="C23" s="323" t="str">
        <f>'RUA AMARAL FRANCO'!E22</f>
        <v>PAVIMENTAÇÃO</v>
      </c>
      <c r="D23" s="323"/>
      <c r="E23" s="323"/>
      <c r="F23" s="127" t="s">
        <v>65</v>
      </c>
      <c r="G23" s="128" t="e">
        <f>ROUND(G24/$G$27,4)</f>
        <v>#DIV/0!</v>
      </c>
      <c r="H23" s="129">
        <v>0.5</v>
      </c>
      <c r="I23" s="130">
        <v>0.5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6"/>
      <c r="U23" s="122">
        <f>SUM(H23:S23)</f>
        <v>1</v>
      </c>
    </row>
    <row r="24" spans="1:21" ht="19.5" customHeight="1" outlineLevel="1" thickBot="1">
      <c r="A24" s="41"/>
      <c r="B24" s="322"/>
      <c r="C24" s="324"/>
      <c r="D24" s="324"/>
      <c r="E24" s="324"/>
      <c r="F24" s="127" t="s">
        <v>66</v>
      </c>
      <c r="G24" s="131">
        <f>'RUA AMARAL FRANCO'!J26</f>
        <v>0</v>
      </c>
      <c r="H24" s="124">
        <f>ROUND($G$24*H23,2)</f>
        <v>0</v>
      </c>
      <c r="I24" s="132">
        <f t="shared" ref="I24:S24" si="1">ROUND($G$24*I23,2)</f>
        <v>0</v>
      </c>
      <c r="J24" s="125">
        <f t="shared" si="1"/>
        <v>0</v>
      </c>
      <c r="K24" s="125">
        <f t="shared" si="1"/>
        <v>0</v>
      </c>
      <c r="L24" s="125">
        <f t="shared" si="1"/>
        <v>0</v>
      </c>
      <c r="M24" s="125">
        <f t="shared" si="1"/>
        <v>0</v>
      </c>
      <c r="N24" s="125">
        <f t="shared" si="1"/>
        <v>0</v>
      </c>
      <c r="O24" s="125">
        <f t="shared" si="1"/>
        <v>0</v>
      </c>
      <c r="P24" s="125">
        <f t="shared" si="1"/>
        <v>0</v>
      </c>
      <c r="Q24" s="125">
        <f t="shared" si="1"/>
        <v>0</v>
      </c>
      <c r="R24" s="125">
        <f t="shared" si="1"/>
        <v>0</v>
      </c>
      <c r="S24" s="125">
        <f t="shared" si="1"/>
        <v>0</v>
      </c>
      <c r="T24" s="126"/>
    </row>
    <row r="25" spans="1:21" ht="9.9" customHeight="1" outlineLevel="1" thickTop="1" thickBot="1">
      <c r="A25" s="41"/>
      <c r="B25" s="89"/>
      <c r="C25" s="89"/>
      <c r="D25" s="89"/>
      <c r="E25" s="90"/>
      <c r="F25" s="89"/>
      <c r="G25" s="44"/>
      <c r="H25" s="44"/>
      <c r="I25" s="44"/>
      <c r="J25" s="45"/>
      <c r="K25" s="45"/>
      <c r="L25" s="45"/>
      <c r="M25" s="45"/>
      <c r="N25" s="45"/>
      <c r="O25" s="45"/>
      <c r="P25" s="46"/>
      <c r="Q25" s="46"/>
      <c r="R25" s="46"/>
      <c r="S25" s="45"/>
      <c r="T25" s="126"/>
    </row>
    <row r="26" spans="1:21" ht="15" customHeight="1" outlineLevel="1">
      <c r="A26" s="41"/>
      <c r="B26" s="304" t="s">
        <v>67</v>
      </c>
      <c r="C26" s="305"/>
      <c r="D26" s="305"/>
      <c r="E26" s="306"/>
      <c r="F26" s="133" t="s">
        <v>65</v>
      </c>
      <c r="G26" s="134" t="e">
        <f>G23+G20</f>
        <v>#DIV/0!</v>
      </c>
      <c r="H26" s="135" t="e">
        <f>H27/$G$27</f>
        <v>#DIV/0!</v>
      </c>
      <c r="I26" s="135" t="e">
        <f t="shared" ref="I26:S26" si="2">I27/$G$27</f>
        <v>#DIV/0!</v>
      </c>
      <c r="J26" s="136" t="e">
        <f t="shared" si="2"/>
        <v>#DIV/0!</v>
      </c>
      <c r="K26" s="136" t="e">
        <f t="shared" si="2"/>
        <v>#DIV/0!</v>
      </c>
      <c r="L26" s="136" t="e">
        <f t="shared" si="2"/>
        <v>#DIV/0!</v>
      </c>
      <c r="M26" s="136" t="e">
        <f t="shared" si="2"/>
        <v>#DIV/0!</v>
      </c>
      <c r="N26" s="136" t="e">
        <f t="shared" si="2"/>
        <v>#DIV/0!</v>
      </c>
      <c r="O26" s="136" t="e">
        <f t="shared" si="2"/>
        <v>#DIV/0!</v>
      </c>
      <c r="P26" s="136" t="e">
        <f t="shared" si="2"/>
        <v>#DIV/0!</v>
      </c>
      <c r="Q26" s="137" t="e">
        <f t="shared" si="2"/>
        <v>#DIV/0!</v>
      </c>
      <c r="R26" s="137" t="e">
        <f t="shared" si="2"/>
        <v>#DIV/0!</v>
      </c>
      <c r="S26" s="138" t="e">
        <f t="shared" si="2"/>
        <v>#DIV/0!</v>
      </c>
      <c r="T26" s="126"/>
      <c r="U26" s="122" t="e">
        <f>SUM(H26:S26)</f>
        <v>#DIV/0!</v>
      </c>
    </row>
    <row r="27" spans="1:21" ht="15" customHeight="1" outlineLevel="1" thickBot="1">
      <c r="A27" s="41"/>
      <c r="B27" s="307"/>
      <c r="C27" s="308"/>
      <c r="D27" s="308"/>
      <c r="E27" s="309"/>
      <c r="F27" s="139" t="s">
        <v>66</v>
      </c>
      <c r="G27" s="140">
        <f>ROUND(G21+G24,2)</f>
        <v>0</v>
      </c>
      <c r="H27" s="140">
        <f>ROUND(H24+H21,2)</f>
        <v>0</v>
      </c>
      <c r="I27" s="140">
        <f>ROUND(I24+I21,2)</f>
        <v>0</v>
      </c>
      <c r="J27" s="140">
        <f>ROUND(J24+J21,2)</f>
        <v>0</v>
      </c>
      <c r="K27" s="140">
        <f t="shared" ref="K27:Q27" si="3">ROUND(K24+K21,2)</f>
        <v>0</v>
      </c>
      <c r="L27" s="140">
        <f t="shared" si="3"/>
        <v>0</v>
      </c>
      <c r="M27" s="140">
        <f t="shared" si="3"/>
        <v>0</v>
      </c>
      <c r="N27" s="140">
        <f t="shared" si="3"/>
        <v>0</v>
      </c>
      <c r="O27" s="140">
        <f t="shared" si="3"/>
        <v>0</v>
      </c>
      <c r="P27" s="140">
        <f t="shared" si="3"/>
        <v>0</v>
      </c>
      <c r="Q27" s="140">
        <f t="shared" si="3"/>
        <v>0</v>
      </c>
      <c r="R27" s="140">
        <f>ROUND(R24+R21,2)</f>
        <v>0</v>
      </c>
      <c r="S27" s="169">
        <f>ROUND(S24+S21,2)</f>
        <v>0</v>
      </c>
      <c r="T27" s="126"/>
    </row>
    <row r="28" spans="1:21" ht="15.6" thickBot="1">
      <c r="A28" s="67"/>
      <c r="B28" s="141"/>
      <c r="C28" s="141"/>
      <c r="D28" s="141"/>
      <c r="E28" s="142"/>
      <c r="F28" s="143"/>
      <c r="G28" s="71"/>
      <c r="H28" s="71"/>
      <c r="I28" s="71"/>
      <c r="J28" s="72"/>
      <c r="K28" s="72"/>
      <c r="L28" s="72"/>
      <c r="M28" s="72"/>
      <c r="N28" s="72"/>
      <c r="O28" s="72"/>
      <c r="P28" s="73"/>
      <c r="Q28" s="73"/>
      <c r="R28" s="73"/>
      <c r="S28" s="73"/>
      <c r="T28" s="144"/>
    </row>
    <row r="30" spans="1:21">
      <c r="P30" s="79"/>
      <c r="Q30" s="79"/>
    </row>
    <row r="43" spans="1:15">
      <c r="A43" s="4"/>
      <c r="B43" s="88"/>
      <c r="C43" s="88"/>
      <c r="D43" s="88"/>
      <c r="E43" s="88"/>
      <c r="F43" s="88"/>
      <c r="G43" s="4"/>
      <c r="H43" s="4"/>
      <c r="I43" s="4"/>
      <c r="J43" s="4"/>
      <c r="K43" s="4"/>
      <c r="L43" s="4"/>
      <c r="M43" s="4"/>
      <c r="N43" s="4"/>
      <c r="O43" s="4"/>
    </row>
    <row r="44" spans="1:15">
      <c r="A44" s="4"/>
      <c r="B44" s="88"/>
      <c r="C44" s="88"/>
      <c r="D44" s="88"/>
      <c r="E44" s="88"/>
      <c r="F44" s="88"/>
      <c r="G44" s="4"/>
      <c r="H44" s="4"/>
      <c r="I44" s="4"/>
      <c r="J44" s="4"/>
      <c r="K44" s="4"/>
      <c r="L44" s="4"/>
      <c r="M44" s="4"/>
      <c r="N44" s="4"/>
      <c r="O44" s="4"/>
    </row>
    <row r="65" spans="1:15">
      <c r="A65" s="4"/>
      <c r="B65" s="88"/>
      <c r="C65" s="88"/>
      <c r="D65" s="88"/>
      <c r="E65" s="88"/>
      <c r="F65" s="88"/>
      <c r="G65" s="4"/>
      <c r="H65" s="4"/>
      <c r="I65" s="4"/>
      <c r="J65" s="4"/>
      <c r="K65" s="4"/>
      <c r="L65" s="4"/>
      <c r="M65" s="4"/>
      <c r="N65" s="4"/>
      <c r="O65" s="4"/>
    </row>
    <row r="70" spans="1:15">
      <c r="A70" s="4"/>
      <c r="B70" s="88"/>
      <c r="C70" s="88"/>
      <c r="D70" s="88"/>
      <c r="E70" s="88"/>
      <c r="F70" s="88"/>
      <c r="G70" s="4"/>
      <c r="H70" s="4"/>
      <c r="I70" s="4"/>
      <c r="J70" s="4"/>
      <c r="K70" s="4"/>
      <c r="L70" s="4"/>
      <c r="M70" s="4"/>
      <c r="N70" s="4"/>
      <c r="O70" s="4"/>
    </row>
  </sheetData>
  <mergeCells count="43">
    <mergeCell ref="O15:P15"/>
    <mergeCell ref="Q15:S15"/>
    <mergeCell ref="M15:N15"/>
    <mergeCell ref="B26:E27"/>
    <mergeCell ref="O16:P16"/>
    <mergeCell ref="Q16:S16"/>
    <mergeCell ref="C18:E18"/>
    <mergeCell ref="B20:B21"/>
    <mergeCell ref="C20:E21"/>
    <mergeCell ref="B23:B24"/>
    <mergeCell ref="C23:E24"/>
    <mergeCell ref="Q13:S13"/>
    <mergeCell ref="B14:F16"/>
    <mergeCell ref="G14:H16"/>
    <mergeCell ref="I14:J16"/>
    <mergeCell ref="K14:L14"/>
    <mergeCell ref="M14:N14"/>
    <mergeCell ref="O14:P14"/>
    <mergeCell ref="Q14:S14"/>
    <mergeCell ref="K16:L16"/>
    <mergeCell ref="M16:N16"/>
    <mergeCell ref="I12:J13"/>
    <mergeCell ref="K12:L13"/>
    <mergeCell ref="M12:N13"/>
    <mergeCell ref="B13:F13"/>
    <mergeCell ref="G13:H13"/>
    <mergeCell ref="O13:P13"/>
    <mergeCell ref="B9:D9"/>
    <mergeCell ref="F9:N9"/>
    <mergeCell ref="O9:P9"/>
    <mergeCell ref="Q9:S9"/>
    <mergeCell ref="B10:D11"/>
    <mergeCell ref="E10:E11"/>
    <mergeCell ref="F10:N11"/>
    <mergeCell ref="B6:K7"/>
    <mergeCell ref="L6:R6"/>
    <mergeCell ref="S6:S7"/>
    <mergeCell ref="L7:R7"/>
    <mergeCell ref="B2:S2"/>
    <mergeCell ref="B3:S3"/>
    <mergeCell ref="B4:N4"/>
    <mergeCell ref="B5:K5"/>
    <mergeCell ref="L5:R5"/>
  </mergeCells>
  <conditionalFormatting sqref="G18:S18">
    <cfRule type="cellIs" dxfId="0" priority="1" stopIfTrue="1" operator="equal">
      <formula>0</formula>
    </cfRule>
  </conditionalFormatting>
  <pageMargins left="0.51181102362204722" right="0.51181102362204722" top="0.82677165354330717" bottom="0.78740157480314965" header="0.31496062992125984" footer="0.31496062992125984"/>
  <pageSetup paperSize="9" scale="47" fitToHeight="0" orientation="landscape" r:id="rId1"/>
  <headerFooter alignWithMargins="0">
    <oddHeader>&amp;L&amp;G&amp;C&amp;G&amp;R&amp;G</oddHeader>
    <oddFooter>&amp;RPágina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RUA AMARAL FRANCO</vt:lpstr>
      <vt:lpstr>CRONOGRAMA</vt:lpstr>
      <vt:lpstr>CRONOGRAMA!Area_de_impressao</vt:lpstr>
      <vt:lpstr>'RUA AMARAL FRANCO'!Area_de_impressao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Morais</dc:creator>
  <cp:lastModifiedBy>Leonardo Morais</cp:lastModifiedBy>
  <cp:lastPrinted>2026-06-09T19:32:01Z</cp:lastPrinted>
  <dcterms:created xsi:type="dcterms:W3CDTF">2022-04-11T20:00:16Z</dcterms:created>
  <dcterms:modified xsi:type="dcterms:W3CDTF">2026-06-09T19:33:35Z</dcterms:modified>
</cp:coreProperties>
</file>